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Building Services-AutoCAD-Training\July August 2020-Training\Week 2-Wenesday\"/>
    </mc:Choice>
  </mc:AlternateContent>
  <bookViews>
    <workbookView xWindow="0" yWindow="0" windowWidth="21000" windowHeight="9735"/>
  </bookViews>
  <sheets>
    <sheet name="ELECTRICAL SERVICES" sheetId="4" r:id="rId1"/>
  </sheets>
  <definedNames>
    <definedName name="_xlnm.Print_Area" localSheetId="0">'ELECTRICAL SERVICES'!$A$1:$F$766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82" i="4" l="1"/>
  <c r="F484" i="4"/>
  <c r="F399" i="4"/>
  <c r="F398" i="4"/>
  <c r="F397" i="4"/>
  <c r="F396" i="4"/>
  <c r="C394" i="4"/>
  <c r="F394" i="4" s="1"/>
  <c r="F393" i="4"/>
  <c r="F392" i="4"/>
  <c r="F391" i="4"/>
  <c r="F390" i="4"/>
  <c r="F389" i="4"/>
  <c r="F388" i="4"/>
  <c r="F387" i="4"/>
  <c r="F386" i="4"/>
  <c r="F507" i="4"/>
  <c r="F721" i="4" l="1"/>
  <c r="F718" i="4"/>
  <c r="F717" i="4"/>
  <c r="F716" i="4"/>
  <c r="F715" i="4"/>
  <c r="F707" i="4"/>
  <c r="F706" i="4"/>
  <c r="F687" i="4"/>
  <c r="F685" i="4"/>
  <c r="F646" i="4"/>
  <c r="F645" i="4"/>
  <c r="F644" i="4"/>
  <c r="F643" i="4"/>
  <c r="F642" i="4"/>
  <c r="F641" i="4"/>
  <c r="F640" i="4"/>
  <c r="F639" i="4"/>
  <c r="F638" i="4"/>
  <c r="F637" i="4"/>
  <c r="F636" i="4"/>
  <c r="F635" i="4"/>
  <c r="F634" i="4"/>
  <c r="F633" i="4"/>
  <c r="F632" i="4"/>
  <c r="F631" i="4"/>
  <c r="F630" i="4"/>
  <c r="F629" i="4"/>
  <c r="F583" i="4"/>
  <c r="F581" i="4"/>
  <c r="F579" i="4"/>
  <c r="F577" i="4"/>
  <c r="F575" i="4"/>
  <c r="F573" i="4"/>
  <c r="F571" i="4"/>
  <c r="F569" i="4"/>
  <c r="F567" i="4"/>
  <c r="F554" i="4"/>
  <c r="F553" i="4"/>
  <c r="F552" i="4"/>
  <c r="F551" i="4"/>
  <c r="F550" i="4"/>
  <c r="F547" i="4"/>
  <c r="F545" i="4"/>
  <c r="F543" i="4"/>
  <c r="F542" i="4"/>
  <c r="F540" i="4"/>
  <c r="F539" i="4"/>
  <c r="F537" i="4"/>
  <c r="F536" i="4"/>
  <c r="F516" i="4"/>
  <c r="F514" i="4"/>
  <c r="F512" i="4"/>
  <c r="F510" i="4"/>
  <c r="F508" i="4"/>
  <c r="F559" i="4" s="1"/>
  <c r="F748" i="4" s="1"/>
  <c r="F480" i="4"/>
  <c r="F479" i="4"/>
  <c r="F478" i="4"/>
  <c r="C477" i="4"/>
  <c r="F477" i="4" s="1"/>
  <c r="F476" i="4"/>
  <c r="C475" i="4"/>
  <c r="F475" i="4" s="1"/>
  <c r="F474" i="4"/>
  <c r="F473" i="4"/>
  <c r="F472" i="4"/>
  <c r="F471" i="4"/>
  <c r="F470" i="4"/>
  <c r="F469" i="4"/>
  <c r="F468" i="4"/>
  <c r="F467" i="4"/>
  <c r="F450" i="4"/>
  <c r="F448" i="4"/>
  <c r="F446" i="4"/>
  <c r="F444" i="4"/>
  <c r="F443" i="4"/>
  <c r="F442" i="4"/>
  <c r="F440" i="4"/>
  <c r="F439" i="4"/>
  <c r="F438" i="4"/>
  <c r="F437" i="4"/>
  <c r="F436" i="4"/>
  <c r="F435" i="4"/>
  <c r="F434" i="4"/>
  <c r="F433" i="4"/>
  <c r="C432" i="4"/>
  <c r="F432" i="4" s="1"/>
  <c r="F383" i="4"/>
  <c r="F382" i="4"/>
  <c r="F381" i="4"/>
  <c r="C380" i="4"/>
  <c r="F380" i="4" s="1"/>
  <c r="F379" i="4"/>
  <c r="C378" i="4"/>
  <c r="F378" i="4" s="1"/>
  <c r="F377" i="4"/>
  <c r="F376" i="4"/>
  <c r="F375" i="4"/>
  <c r="F374" i="4"/>
  <c r="F373" i="4"/>
  <c r="F372" i="4"/>
  <c r="F371" i="4"/>
  <c r="F370" i="4"/>
  <c r="F357" i="4"/>
  <c r="F356" i="4"/>
  <c r="F355" i="4"/>
  <c r="F353" i="4"/>
  <c r="F351" i="4"/>
  <c r="F349" i="4"/>
  <c r="F348" i="4"/>
  <c r="F346" i="4"/>
  <c r="F344" i="4"/>
  <c r="F343" i="4"/>
  <c r="F342" i="4"/>
  <c r="F341" i="4"/>
  <c r="F339" i="4"/>
  <c r="F338" i="4"/>
  <c r="F337" i="4"/>
  <c r="F335" i="4"/>
  <c r="F334" i="4"/>
  <c r="F333" i="4"/>
  <c r="F332" i="4"/>
  <c r="F331" i="4"/>
  <c r="F330" i="4"/>
  <c r="F328" i="4"/>
  <c r="C327" i="4"/>
  <c r="F327" i="4" s="1"/>
  <c r="F298" i="4"/>
  <c r="F297" i="4"/>
  <c r="F295" i="4"/>
  <c r="F294" i="4"/>
  <c r="F293" i="4"/>
  <c r="F292" i="4"/>
  <c r="C291" i="4"/>
  <c r="F291" i="4" s="1"/>
  <c r="F290" i="4"/>
  <c r="F289" i="4"/>
  <c r="F288" i="4"/>
  <c r="F287" i="4"/>
  <c r="F286" i="4"/>
  <c r="F285" i="4"/>
  <c r="F284" i="4"/>
  <c r="F283" i="4"/>
  <c r="F280" i="4"/>
  <c r="F279" i="4"/>
  <c r="C278" i="4"/>
  <c r="F278" i="4" s="1"/>
  <c r="F277" i="4"/>
  <c r="C276" i="4"/>
  <c r="F276" i="4" s="1"/>
  <c r="F275" i="4"/>
  <c r="F274" i="4"/>
  <c r="F273" i="4"/>
  <c r="F272" i="4"/>
  <c r="F271" i="4"/>
  <c r="F270" i="4"/>
  <c r="F269" i="4"/>
  <c r="F268" i="4"/>
  <c r="F254" i="4"/>
  <c r="F253" i="4"/>
  <c r="F252" i="4"/>
  <c r="F251" i="4"/>
  <c r="F250" i="4"/>
  <c r="F249" i="4"/>
  <c r="F248" i="4"/>
  <c r="F247" i="4"/>
  <c r="F246" i="4"/>
  <c r="F245" i="4"/>
  <c r="F244" i="4"/>
  <c r="F242" i="4"/>
  <c r="F240" i="4"/>
  <c r="F239" i="4"/>
  <c r="F238" i="4"/>
  <c r="F237" i="4"/>
  <c r="F235" i="4"/>
  <c r="F233" i="4"/>
  <c r="F232" i="4"/>
  <c r="F231" i="4"/>
  <c r="F230" i="4"/>
  <c r="F229" i="4"/>
  <c r="F228" i="4"/>
  <c r="C227" i="4"/>
  <c r="F227" i="4" s="1"/>
  <c r="F207" i="4"/>
  <c r="F206" i="4"/>
  <c r="F205" i="4"/>
  <c r="F204" i="4"/>
  <c r="F203" i="4"/>
  <c r="C202" i="4"/>
  <c r="F202" i="4" s="1"/>
  <c r="F201" i="4"/>
  <c r="F200" i="4"/>
  <c r="F199" i="4"/>
  <c r="F198" i="4"/>
  <c r="F197" i="4"/>
  <c r="F196" i="4"/>
  <c r="F195" i="4"/>
  <c r="F194" i="4"/>
  <c r="F190" i="4"/>
  <c r="F189" i="4"/>
  <c r="F188" i="4"/>
  <c r="C187" i="4"/>
  <c r="F187" i="4" s="1"/>
  <c r="F186" i="4"/>
  <c r="C185" i="4"/>
  <c r="F185" i="4" s="1"/>
  <c r="F184" i="4"/>
  <c r="F183" i="4"/>
  <c r="F182" i="4"/>
  <c r="F181" i="4"/>
  <c r="F180" i="4"/>
  <c r="F179" i="4"/>
  <c r="F178" i="4"/>
  <c r="F177" i="4"/>
  <c r="F162" i="4"/>
  <c r="F161" i="4"/>
  <c r="F160" i="4"/>
  <c r="F159" i="4"/>
  <c r="F158" i="4"/>
  <c r="F157" i="4"/>
  <c r="F156" i="4"/>
  <c r="F155" i="4"/>
  <c r="F153" i="4"/>
  <c r="F152" i="4"/>
  <c r="F151" i="4"/>
  <c r="F150" i="4"/>
  <c r="F149" i="4"/>
  <c r="F147" i="4"/>
  <c r="F146" i="4"/>
  <c r="F145" i="4"/>
  <c r="F143" i="4"/>
  <c r="F142" i="4"/>
  <c r="F141" i="4"/>
  <c r="F140" i="4"/>
  <c r="F139" i="4"/>
  <c r="F138" i="4"/>
  <c r="F137" i="4"/>
  <c r="F136" i="4"/>
  <c r="F134" i="4"/>
  <c r="C133" i="4"/>
  <c r="F133" i="4" s="1"/>
  <c r="F115" i="4"/>
  <c r="F114" i="4"/>
  <c r="F112" i="4"/>
  <c r="F111" i="4"/>
  <c r="F110" i="4"/>
  <c r="F108" i="4"/>
  <c r="C107" i="4"/>
  <c r="F107" i="4" s="1"/>
  <c r="F106" i="4"/>
  <c r="F105" i="4"/>
  <c r="F104" i="4"/>
  <c r="F103" i="4"/>
  <c r="F102" i="4"/>
  <c r="F101" i="4"/>
  <c r="F100" i="4"/>
  <c r="F99" i="4"/>
  <c r="F97" i="4"/>
  <c r="F96" i="4"/>
  <c r="F95" i="4"/>
  <c r="C94" i="4"/>
  <c r="F94" i="4" s="1"/>
  <c r="F93" i="4"/>
  <c r="C92" i="4"/>
  <c r="F92" i="4" s="1"/>
  <c r="F91" i="4"/>
  <c r="F90" i="4"/>
  <c r="F89" i="4"/>
  <c r="F88" i="4"/>
  <c r="F87" i="4"/>
  <c r="F86" i="4"/>
  <c r="F85" i="4"/>
  <c r="F84" i="4"/>
  <c r="F71" i="4"/>
  <c r="F69" i="4"/>
  <c r="F68" i="4"/>
  <c r="F67" i="4"/>
  <c r="F66" i="4"/>
  <c r="F65" i="4"/>
  <c r="F64" i="4"/>
  <c r="F63" i="4"/>
  <c r="F61" i="4"/>
  <c r="F60" i="4"/>
  <c r="F59" i="4"/>
  <c r="F57" i="4"/>
  <c r="F55" i="4"/>
  <c r="F54" i="4"/>
  <c r="F53" i="4"/>
  <c r="F52" i="4"/>
  <c r="F51" i="4"/>
  <c r="F50" i="4"/>
  <c r="F48" i="4"/>
  <c r="C47" i="4"/>
  <c r="F47" i="4" s="1"/>
  <c r="F34" i="4"/>
  <c r="F32" i="4"/>
  <c r="F31" i="4"/>
  <c r="F30" i="4"/>
  <c r="F29" i="4"/>
  <c r="F28" i="4"/>
  <c r="F27" i="4"/>
  <c r="F26" i="4"/>
  <c r="F25" i="4"/>
  <c r="F24" i="4"/>
  <c r="F23" i="4"/>
  <c r="F22" i="4"/>
  <c r="F21" i="4"/>
  <c r="F20" i="4"/>
  <c r="F19" i="4"/>
  <c r="F18" i="4"/>
  <c r="F17" i="4"/>
  <c r="F16" i="4"/>
  <c r="F15" i="4"/>
  <c r="F14" i="4"/>
  <c r="F13" i="4"/>
  <c r="F12" i="4"/>
  <c r="F11" i="4"/>
  <c r="F10" i="4"/>
  <c r="F9" i="4"/>
  <c r="F259" i="4" l="1"/>
  <c r="F264" i="4" s="1"/>
  <c r="F313" i="4" s="1"/>
  <c r="F741" i="4" s="1"/>
  <c r="F674" i="4"/>
  <c r="F752" i="4" s="1"/>
  <c r="F359" i="4"/>
  <c r="F365" i="4" s="1"/>
  <c r="F419" i="4" s="1"/>
  <c r="F743" i="4" s="1"/>
  <c r="F455" i="4"/>
  <c r="F462" i="4" s="1"/>
  <c r="F500" i="4" s="1"/>
  <c r="F745" i="4" s="1"/>
  <c r="F35" i="4"/>
  <c r="F731" i="4" s="1"/>
  <c r="F722" i="4"/>
  <c r="F753" i="4" s="1"/>
  <c r="F73" i="4"/>
  <c r="F79" i="4" s="1"/>
  <c r="F123" i="4" s="1"/>
  <c r="F737" i="4" s="1"/>
  <c r="F166" i="4"/>
  <c r="F172" i="4" s="1"/>
  <c r="F215" i="4" s="1"/>
  <c r="F739" i="4" s="1"/>
  <c r="F616" i="4"/>
  <c r="F750" i="4" s="1"/>
  <c r="F755" i="4" l="1"/>
  <c r="F757" i="4" s="1"/>
</calcChain>
</file>

<file path=xl/sharedStrings.xml><?xml version="1.0" encoding="utf-8"?>
<sst xmlns="http://schemas.openxmlformats.org/spreadsheetml/2006/main" count="773" uniqueCount="216">
  <si>
    <t>ITEM NO.</t>
  </si>
  <si>
    <t>DESCRIPTION</t>
  </si>
  <si>
    <t>QTY</t>
  </si>
  <si>
    <t>UNIT</t>
  </si>
  <si>
    <t>RATE</t>
  </si>
  <si>
    <t>AMOUNT</t>
  </si>
  <si>
    <t>KSHS</t>
  </si>
  <si>
    <t>No.</t>
  </si>
  <si>
    <t>Lm</t>
  </si>
  <si>
    <t>Lot</t>
  </si>
  <si>
    <t>B/F</t>
  </si>
  <si>
    <t>Item</t>
  </si>
  <si>
    <t xml:space="preserve">SUMMARY OF TENDER PAGE </t>
  </si>
  <si>
    <t>Total Brought Forward from    :</t>
  </si>
  <si>
    <t>KShs…..……..…………….…………</t>
  </si>
  <si>
    <t>TOTAL CARRIED TO FORM OF TENDER…………………....</t>
  </si>
  <si>
    <t>KShs…………………...…………..</t>
  </si>
  <si>
    <t>NB: Drawings are part of tender documents.Rates to include VAT and other relevant taxes</t>
  </si>
  <si>
    <t>Signature and Stamp of Tenderer:..........................................</t>
  </si>
  <si>
    <t>Date:</t>
  </si>
  <si>
    <t>Total carried forward to price next page ……….</t>
  </si>
  <si>
    <t>a</t>
  </si>
  <si>
    <t>b</t>
  </si>
  <si>
    <t>c</t>
  </si>
  <si>
    <t>d</t>
  </si>
  <si>
    <t>e</t>
  </si>
  <si>
    <t>f</t>
  </si>
  <si>
    <t>g</t>
  </si>
  <si>
    <t>i</t>
  </si>
  <si>
    <t>j</t>
  </si>
  <si>
    <t>h</t>
  </si>
  <si>
    <t>k</t>
  </si>
  <si>
    <t>Any other items necessary to complete the system installation satisfactorily. (List, give quantities and price of the items)</t>
  </si>
  <si>
    <t>ELECTRICAL INSTALLATIONS</t>
  </si>
  <si>
    <t>PRELIMINARIES/GENERAL ITEMS</t>
  </si>
  <si>
    <t xml:space="preserve">Allow for the preparation of all Working Drawings </t>
  </si>
  <si>
    <t>Sum</t>
  </si>
  <si>
    <t>Allow for the preparation of all "As Built" Drawings</t>
  </si>
  <si>
    <t xml:space="preserve">Allow for liaison and attendance to KPLC Ltd. in power application, and meter separation and installation of new 3phase  meter. </t>
  </si>
  <si>
    <t>Allow for provision of manuals</t>
  </si>
  <si>
    <t>PC SUM FOR KENYA POWER TRANSFORMER</t>
  </si>
  <si>
    <t>Total carried forward to price summary page ……….</t>
  </si>
  <si>
    <t>LIGHTING</t>
  </si>
  <si>
    <t>LIGHTING FITTINGS</t>
  </si>
  <si>
    <t>l</t>
  </si>
  <si>
    <t>POWER ACCESSORIES</t>
  </si>
  <si>
    <t xml:space="preserve">600/1000 volt grade multi core PVC insulated copper armoured cable to BS 6346, including concealed heavy gauge PVC conduit, accessories and fittings </t>
  </si>
  <si>
    <t>FIRE ALARM</t>
  </si>
  <si>
    <t>Addressable break glass as Menvier code MBG817 or approved equivalent</t>
  </si>
  <si>
    <t>Sounder and beacon as Menvier code MASB870 or approved equivalent</t>
  </si>
  <si>
    <t>Fire alarm initiating points wired in 1.5mm2 fire resistant cable enclosed in 20mm diameter conduits</t>
  </si>
  <si>
    <t>OTHER POINTS</t>
  </si>
  <si>
    <t>Address of Tenderer:.........................................................................................</t>
  </si>
  <si>
    <t>Name of Tenderer:............................................................................................</t>
  </si>
  <si>
    <t>10 Amp one gang one way switch as MK</t>
  </si>
  <si>
    <t>…............................</t>
  </si>
  <si>
    <t>Preliminaries: (Page 1)..…….……….………………...…</t>
  </si>
  <si>
    <t>Complying with specifications:.......………………...…</t>
  </si>
  <si>
    <t>Page BQ1</t>
  </si>
  <si>
    <t>Page BQ2</t>
  </si>
  <si>
    <t>Page BQ3</t>
  </si>
  <si>
    <r>
      <t xml:space="preserve">The Tenderer is to describe hereunder inserting any relevant clause number, any other works, obligations or items that may be referred to in the Conditions of Contract, Specifications or Drawings in respect of the works for which he desires to enter a separate charge ( </t>
    </r>
    <r>
      <rPr>
        <i/>
        <sz val="12"/>
        <rFont val="Arial"/>
        <family val="2"/>
      </rPr>
      <t>this charge is to be entered in the Amount column</t>
    </r>
    <r>
      <rPr>
        <sz val="12"/>
        <rFont val="Arial"/>
        <family val="2"/>
      </rPr>
      <t>). I</t>
    </r>
    <r>
      <rPr>
        <b/>
        <sz val="12"/>
        <rFont val="Arial"/>
        <family val="2"/>
      </rPr>
      <t xml:space="preserve">f no charge  is entered  hereunder, rates and amounts elsewhere in the schedule of prices shall be deemed to cover all expenses for such works, obligations or items    </t>
    </r>
  </si>
  <si>
    <t>Allow for attendace to KPLC for the termination and energizing of the main low voltage board.</t>
  </si>
  <si>
    <t>Construction of 600 mm by 450 mm x 450 mm Service Turret Manhole</t>
  </si>
  <si>
    <t>Trenching and backfilling 2 X 100mm and 2 x 50 mm H/G PVC ductin a 450 mm wide by 600 deep Trench.</t>
  </si>
  <si>
    <t>Construction of 450 mm by 450 mm x 600 mm Power  Manhole</t>
  </si>
  <si>
    <t>Construction of 450 mm by 450 mm x 600 mm Tlecommunications Manhole</t>
  </si>
  <si>
    <t>Any other necessary item(s) not included under the prelininaries</t>
  </si>
  <si>
    <t>GROUND FLOOR ELECTRICAL INSTALLATION</t>
  </si>
  <si>
    <t>Final sub-circuits from distribution board in a cable and conduit/channel installation comprising concealed heavy gauge 20mm2 PVC conduit, 1.5 mm2 PVC insulated copper cables, 1.5 mm2 copper earthing cable including all accessories and fittings.</t>
  </si>
  <si>
    <t>13A twin switched socket outlets as MK or an approved equivalent</t>
  </si>
  <si>
    <t>20A DP switch outlet with neon light  as MK or an approved equivalent</t>
  </si>
  <si>
    <t>Wall mounted purpose made common KP&amp;LC meter board manufactured in 14 SWG galvanized mild steel sheet and spray painted to approval, as shown on the schematic drawings, complete with the following:-</t>
  </si>
  <si>
    <t>(a) 1No. 200A TP MCCBAdjustable main incomer</t>
  </si>
  <si>
    <t>(b) Totally enclosed Busbar chamber</t>
  </si>
  <si>
    <t xml:space="preserve">ELECTRICAL INSTALLATION </t>
  </si>
  <si>
    <t>FIRST FLOOR ELECTRICAL INSTALLATION</t>
  </si>
  <si>
    <t xml:space="preserve"> ELECTRICAL INSTALLATION LIGHTNING PROTECTION</t>
  </si>
  <si>
    <t>LIGHTNING PROTECTION</t>
  </si>
  <si>
    <t>Supply, install, test and commission:</t>
  </si>
  <si>
    <t>Air termination Type Furse RA225+RA600 fixed to ridge saddle Furse SD155 bolted to roof with water tight washers</t>
  </si>
  <si>
    <t>25x3mm copper tape TC030 on tape clip Furse CP210 fixed at 750mm intervals to approved detail</t>
  </si>
  <si>
    <t>Lugs including fixing bolts for roof conductors</t>
  </si>
  <si>
    <t>Test clamps Furse CN305</t>
  </si>
  <si>
    <t>Earth rods Furse RC105 with driving sud, Furse ST015 and spike Furse SP015 driven in ground</t>
  </si>
  <si>
    <t>125x100x50mm deep boxes with cover and marked 'Safety Earth' installed in RC columns to approved details</t>
  </si>
  <si>
    <t>Test and report complete installation for the compliance with KS04503 and BS code of practice BS6651</t>
  </si>
  <si>
    <t>Intelligent Addressable 2-loop fire alarm panel complete with 72hrs standby batteries as Menvier DF60002</t>
  </si>
  <si>
    <t xml:space="preserve"> ELECTRICAL INSTALLATION MAIN LV BOARD</t>
  </si>
  <si>
    <t>SMATV INSTALLATION</t>
  </si>
  <si>
    <t>0.6 – 3.0 m solid aluminium dish antenna, C/Ku-band LNB with 8-way LNB (for Eutelsat, Intelsat, Atlantic Bird, HotBird) as per the technical specifications</t>
  </si>
  <si>
    <t>Signal Amplifiers (Boosters) and Filters</t>
  </si>
  <si>
    <t>Floor Edge Modulation modules for converting the AV output of the above Satellite and Digital boxes to standard TV channels in PAL</t>
  </si>
  <si>
    <t xml:space="preserve">TV/FM outlet socket with silver lining cover plate. </t>
  </si>
  <si>
    <t>RG6 RF Coaxial Cables for signal distribution (305m per roll)</t>
  </si>
  <si>
    <t>Rolls</t>
  </si>
  <si>
    <t>22U Equipment rack Cabinet with shelves, casings, and mountings for SMATV  System</t>
  </si>
  <si>
    <t>Connectors, Mountings, and terminals</t>
  </si>
  <si>
    <t>i)……………………………………………….</t>
  </si>
  <si>
    <t>ii)………………………………………………</t>
  </si>
  <si>
    <t>ii)…………………………………………..….</t>
  </si>
  <si>
    <t>iv)……………………………..………………</t>
  </si>
  <si>
    <t xml:space="preserve">SMATV TRANSMISSION SYSTEM </t>
  </si>
  <si>
    <t>Page BQ4</t>
  </si>
  <si>
    <t>Page BQ7</t>
  </si>
  <si>
    <t>Page BQ16</t>
  </si>
  <si>
    <t>Kshs…...……….……………………</t>
  </si>
  <si>
    <t>Kshs…...………………….…………</t>
  </si>
  <si>
    <t>Kshs…………………………………..</t>
  </si>
  <si>
    <t>Sub TotaI inclusive of VAT………………………………………</t>
  </si>
  <si>
    <t>ALL RATES TO INCLUDE 16% VAT</t>
  </si>
  <si>
    <r>
      <rPr>
        <b/>
        <sz val="12"/>
        <rFont val="Arial"/>
        <family val="2"/>
      </rPr>
      <t>Type '2A'</t>
    </r>
    <r>
      <rPr>
        <sz val="12"/>
        <rFont val="Arial"/>
        <family val="2"/>
      </rPr>
      <t xml:space="preserve"> 1200x300mm, 12W, super efficient recessed LED modular luminaire  as V3 luminaires catalogue's ''RANA LED Recessed 1200 x 300mm double LED (2*LH)'' or an approved equivalent.</t>
    </r>
  </si>
  <si>
    <r>
      <rPr>
        <b/>
        <sz val="12"/>
        <rFont val="Arial"/>
        <family val="2"/>
      </rPr>
      <t>Type '2C'</t>
    </r>
    <r>
      <rPr>
        <sz val="12"/>
        <rFont val="Arial"/>
        <family val="2"/>
      </rPr>
      <t xml:space="preserve"> 1200x300mm, 24W, super efficient recessed LED modular luminaire  as V3 luminaires catalogue's ''RANA LED Recessed 1200 x 300mm single LED (1*LH)'' or an approved equivalent.</t>
    </r>
  </si>
  <si>
    <r>
      <rPr>
        <b/>
        <sz val="12"/>
        <color theme="1"/>
        <rFont val="Arial"/>
        <family val="2"/>
      </rPr>
      <t xml:space="preserve">Type 'FF' </t>
    </r>
    <r>
      <rPr>
        <sz val="12"/>
        <color theme="1"/>
        <rFont val="Arial"/>
        <family val="2"/>
      </rPr>
      <t>surface mounted linear luminaires in twin 2 x 24W T5 LED lamps complete with louvres for mounting.</t>
    </r>
  </si>
  <si>
    <r>
      <rPr>
        <b/>
        <sz val="12"/>
        <color rgb="FF231F20"/>
        <rFont val="Arial"/>
        <family val="2"/>
      </rPr>
      <t>Type '2D'</t>
    </r>
    <r>
      <rPr>
        <sz val="12"/>
        <color rgb="FF231F20"/>
        <rFont val="Arial"/>
        <family val="2"/>
      </rPr>
      <t xml:space="preserve"> 8W LED white downlight, IP44 rating for installation in wet areas as V3 luminaires catalogue's ''Insaver 150 HE Topper LED'' or an approved equivalent.</t>
    </r>
  </si>
  <si>
    <t>10 Amp one gang two way switch as MK</t>
  </si>
  <si>
    <r>
      <rPr>
        <b/>
        <sz val="12"/>
        <color rgb="FF231F20"/>
        <rFont val="Arial"/>
        <family val="2"/>
      </rPr>
      <t>Type 'WB'</t>
    </r>
    <r>
      <rPr>
        <sz val="12"/>
        <color rgb="FF231F20"/>
        <rFont val="Arial"/>
        <family val="2"/>
      </rPr>
      <t xml:space="preserve"> Bulkhead wall mounted light for the lift sahft as V3 luminaires catalogue's ''Sterling Bulkhead - LED - 3 Bar Grill'' or an approved equivalent.</t>
    </r>
  </si>
  <si>
    <t>POWER OUTLET POINTS</t>
  </si>
  <si>
    <t xml:space="preserve">20 Amp double pole outlet point wired in 3x4.0mm2  PVC Copper </t>
  </si>
  <si>
    <t>Supply, install, test and commsission,</t>
  </si>
  <si>
    <t>Addressable smoke/heat detectors as Menvier code MAOH850 plus addressable base with code MAB800 or approved equivalent</t>
  </si>
  <si>
    <t xml:space="preserve">CCTV, Telephone,data &amp; TV points in 20mm diameter Conduits </t>
  </si>
  <si>
    <t>(i)……………………………………………..</t>
  </si>
  <si>
    <t>(ii) …………………………………………..</t>
  </si>
  <si>
    <t>10 Amp three gang one way switch as MK</t>
  </si>
  <si>
    <t>Digital Channel processing modules as DSTV to process 50 No. digital programs from satellite dish or equal and approved equivalent as per the technical specifications</t>
  </si>
  <si>
    <t>Total carried forward to summary page...</t>
  </si>
  <si>
    <t>(f) 4No. 63A MCCB DP</t>
  </si>
  <si>
    <t>(i) 415V  three phase surge diverter</t>
  </si>
  <si>
    <t>(j) Sufficient spare capacity for future development</t>
  </si>
  <si>
    <t>(k) Sealable studs for all cover plate screws and all necessary accessories.</t>
  </si>
  <si>
    <t>(l) 6mm perspex viewing window for meters.</t>
  </si>
  <si>
    <t>(m) Heavy duty rubber lining for all the perspex viewing windows.</t>
  </si>
  <si>
    <t>(n) 6” Viro padlock complete with 3 sets of keys.</t>
  </si>
  <si>
    <t>BASEMENT ONE ELECTRICAL INSTALLATION</t>
  </si>
  <si>
    <r>
      <rPr>
        <b/>
        <sz val="12"/>
        <rFont val="Arial"/>
        <family val="2"/>
      </rPr>
      <t>Type 'BL'</t>
    </r>
    <r>
      <rPr>
        <sz val="12"/>
        <rFont val="Arial"/>
        <family val="2"/>
      </rPr>
      <t xml:space="preserve"> Bulkhead IP65 surface ceiling downlight as NVC "MAXRD28/38-HF" or an approved equivalent.</t>
    </r>
  </si>
  <si>
    <r>
      <rPr>
        <b/>
        <sz val="12"/>
        <color theme="1"/>
        <rFont val="Arial"/>
        <family val="2"/>
      </rPr>
      <t>Type 'ML'</t>
    </r>
    <r>
      <rPr>
        <sz val="12"/>
        <color theme="1"/>
        <rFont val="Arial"/>
        <family val="2"/>
      </rPr>
      <t xml:space="preserve"> 600mm strip light ideal for over mirror lighting as 'Astro 0661' or an approved equivalent </t>
    </r>
  </si>
  <si>
    <r>
      <rPr>
        <b/>
        <sz val="12"/>
        <color theme="1"/>
        <rFont val="Arial"/>
        <family val="2"/>
      </rPr>
      <t xml:space="preserve">Type 'WB1' </t>
    </r>
    <r>
      <rPr>
        <sz val="12"/>
        <color theme="1"/>
        <rFont val="Arial"/>
        <family val="2"/>
      </rPr>
      <t>Bedroom wall light with a separate LED reading light. The standard wall light should accommodate a low energy bulb and is supplied complete with the circular white fabric shade. As 'Peace chrome bedroom wall light SL-3550CC' or an approved equivalent</t>
    </r>
  </si>
  <si>
    <t>10 Amp four gang two way switch as MK</t>
  </si>
  <si>
    <t>13A twin socket outlet point wired in 3X2.5mm2 PVC Copper cable in ring main</t>
  </si>
  <si>
    <t>40A three phase outlet point wired in 4x6.0 mm2 PVC copper cable</t>
  </si>
  <si>
    <t>40A three phase socket outlet as MK or approved equivalent</t>
  </si>
  <si>
    <t>Page BQ5</t>
  </si>
  <si>
    <t>Page BQ6</t>
  </si>
  <si>
    <t>10 Amp two gang two way switch as MK</t>
  </si>
  <si>
    <t>10 Amp four gang one way switch as MK</t>
  </si>
  <si>
    <t>10 Amp two gang one way switch as MK</t>
  </si>
  <si>
    <t>Ditto as above but with emergency kit</t>
  </si>
  <si>
    <t>Surface mounted double sided exit sign with 1X5W led lamps for BF- 4F maintained for 3 hours as OMS Emergency 2811 or equal and approved equivalent</t>
  </si>
  <si>
    <t>Lighting point 1 &amp; 2 way</t>
  </si>
  <si>
    <t>Lighting point 1&amp;2 way</t>
  </si>
  <si>
    <t>Lighting point 1 &amp;2 way</t>
  </si>
  <si>
    <t>(e) 34No. 125A Cut-out Fuses</t>
  </si>
  <si>
    <t>18 way RF Signal Splitters as per the technical specifications</t>
  </si>
  <si>
    <t xml:space="preserve">TOTAL COST  CARRIED FORWARD TO SUMMARY PAGE </t>
  </si>
  <si>
    <t xml:space="preserve"> ELECTRICAL INSTALLATION CLEAN POWER</t>
  </si>
  <si>
    <t>CLEAN POWER</t>
  </si>
  <si>
    <t xml:space="preserve">10KVA  Freestanding Double-conversion (on-line) Uninteruptible Power Supply Unit, UPS as APC MGE Galaxy 300 or equal and approved equivalent, equiped with static and manual bypasses and having the following characteristics:- Redudancy: 10KVA Modules, Power Supply: 3-phase input 415V, Output Voltage: 1-phase output 240 V +/- 1%, Output Frequency: 50 Hz  +/- 0.5 Hz, Overload Capacity: 125% for 1 minute, Overload Capacity: 125% for 1 minute, Input Power Factor: 1, V, Service life: Minimum 10 years, Backup time: Minimum 20 minutes, THD :  &lt; 2% linear Load, LOAD CF (max): 6:1, DC/AC Efficiency (nominal) :98%, AC/AC Efficiency (nominal) :96% </t>
  </si>
  <si>
    <t>12 Way CU with 100A isolator with 8No. 32A SP MCBs</t>
  </si>
  <si>
    <t>m</t>
  </si>
  <si>
    <t>n</t>
  </si>
  <si>
    <t>o</t>
  </si>
  <si>
    <t>p</t>
  </si>
  <si>
    <t>q</t>
  </si>
  <si>
    <t>Total carried forward to summary page ……….</t>
  </si>
  <si>
    <t>Page 15</t>
  </si>
  <si>
    <t xml:space="preserve">KAREN SDA Church - ELECTRICAL SERVICES </t>
  </si>
  <si>
    <t>KAREN SDA Church</t>
  </si>
  <si>
    <r>
      <rPr>
        <b/>
        <sz val="12"/>
        <rFont val="Arial"/>
        <family val="2"/>
      </rPr>
      <t>Type '6'</t>
    </r>
    <r>
      <rPr>
        <sz val="12"/>
        <rFont val="Arial"/>
        <family val="2"/>
      </rPr>
      <t xml:space="preserve"> 600x600mm, super efficient recessed LED modular luminaire with curved diffuser  as V3 luminaires catalogue's ''LYTEPANEL LED RECESSED 600 x 600mm 4K''  or an approved equivalent.</t>
    </r>
  </si>
  <si>
    <r>
      <rPr>
        <b/>
        <sz val="12"/>
        <rFont val="Arial"/>
        <family val="2"/>
      </rPr>
      <t>Type 'D2'</t>
    </r>
    <r>
      <rPr>
        <sz val="12"/>
        <rFont val="Arial"/>
        <family val="2"/>
      </rPr>
      <t xml:space="preserve"> 24W super shallow LED downlighter in round die cast aluminium housing for circulation spaces as V3 luminaires catalogue's ''Ascent 50 12 LED STD HO'' or an approved equivalent</t>
    </r>
  </si>
  <si>
    <r>
      <rPr>
        <b/>
        <sz val="12"/>
        <color theme="1"/>
        <rFont val="Arial"/>
        <family val="2"/>
      </rPr>
      <t>Type 'WBR'</t>
    </r>
    <r>
      <rPr>
        <sz val="12"/>
        <color theme="1"/>
        <rFont val="Arial"/>
        <family val="2"/>
      </rPr>
      <t>Fashion LED Wall lamp as "Fashion industrial vintage Wall lamp industry simple European style lights wall sconces" or an approved equivalent.</t>
    </r>
  </si>
  <si>
    <t>LOWER GROUND FLOOR ELECTRICAL INSTALLATION</t>
  </si>
  <si>
    <t>BASEMENT  ELECTRICAL INSTALLATION</t>
  </si>
  <si>
    <t>10 Amp two gang two switch as MK</t>
  </si>
  <si>
    <r>
      <rPr>
        <b/>
        <sz val="12"/>
        <rFont val="Arial"/>
        <family val="2"/>
      </rPr>
      <t>Type '6A'</t>
    </r>
    <r>
      <rPr>
        <sz val="12"/>
        <rFont val="Arial"/>
        <family val="2"/>
      </rPr>
      <t xml:space="preserve"> 1200x300mm, super efficient recessed LED modular luminaire  as V3 luminaires catalogue's ''LYTEPANEL LED RECESSED 1200 x 300mm 4K''  or an approved equivalent.</t>
    </r>
  </si>
  <si>
    <r>
      <rPr>
        <b/>
        <sz val="12"/>
        <rFont val="Arial"/>
        <family val="2"/>
      </rPr>
      <t>Type 'D'</t>
    </r>
    <r>
      <rPr>
        <sz val="12"/>
        <rFont val="Arial"/>
        <family val="2"/>
      </rPr>
      <t xml:space="preserve">  Super efficient recessed LED adjustible downlight  as V3 luminaires catalogue's ''Beacon Recessed Adjustable 26W'' or an approved equivalent.</t>
    </r>
  </si>
  <si>
    <r>
      <rPr>
        <b/>
        <sz val="12"/>
        <rFont val="Arial"/>
        <family val="2"/>
      </rPr>
      <t>Type 'SL'</t>
    </r>
    <r>
      <rPr>
        <sz val="12"/>
        <rFont val="Arial"/>
        <family val="2"/>
      </rPr>
      <t xml:space="preserve"> 21W (high output) Surface mounted luminaire as V3 luminaires catalogue's ''InVerto Direct NW Eb Rust'' or an approved equivalent.</t>
    </r>
  </si>
  <si>
    <r>
      <rPr>
        <b/>
        <sz val="12"/>
        <color theme="1"/>
        <rFont val="Arial"/>
        <family val="2"/>
      </rPr>
      <t>Type 'LS'</t>
    </r>
    <r>
      <rPr>
        <sz val="12"/>
        <color theme="1"/>
        <rFont val="Arial"/>
        <family val="2"/>
      </rPr>
      <t xml:space="preserve"> A very low glare miniature recessed LED wall light, delivering 94 lumens as brilliant lighting's 'LD42 LED wall light' or an approved equivalent</t>
    </r>
  </si>
  <si>
    <r>
      <rPr>
        <b/>
        <sz val="12"/>
        <rFont val="Arial"/>
        <family val="2"/>
      </rPr>
      <t>Type 'N'</t>
    </r>
    <r>
      <rPr>
        <sz val="12"/>
        <rFont val="Arial"/>
        <family val="2"/>
      </rPr>
      <t xml:space="preserve"> 2D 10 watt LED downlighter as NVC "NPX1021/10" or an approved equivalent.</t>
    </r>
  </si>
  <si>
    <r>
      <rPr>
        <b/>
        <sz val="12"/>
        <rFont val="Arial"/>
        <family val="2"/>
      </rPr>
      <t>Type 'D5'</t>
    </r>
    <r>
      <rPr>
        <sz val="12"/>
        <rFont val="Arial"/>
        <family val="2"/>
      </rPr>
      <t xml:space="preserve"> 2D 10 watt LED downlighter as NVC "NPX1021/10" or an approved equivalent.</t>
    </r>
  </si>
  <si>
    <r>
      <rPr>
        <b/>
        <sz val="12"/>
        <rFont val="Arial"/>
        <family val="2"/>
      </rPr>
      <t>Type 'HB'</t>
    </r>
    <r>
      <rPr>
        <sz val="12"/>
        <rFont val="Arial"/>
        <family val="2"/>
      </rPr>
      <t xml:space="preserve"> LED Highbay luminaire as philips "BY688P LED 140/CW PSR S-WB" or an approved equivalent</t>
    </r>
  </si>
  <si>
    <t>ROOF PLAN  ELECTRICAL INSTALLATION</t>
  </si>
  <si>
    <t>ROOF PLAN ELECTRICAL INSTALLATION</t>
  </si>
  <si>
    <t>SUB-MAINS POWER SUPPLY&amp; DISTRIBUTION</t>
  </si>
  <si>
    <t>Set</t>
  </si>
  <si>
    <t>(b) 400A TP&amp;N isolator.</t>
  </si>
  <si>
    <t>(c) 200A TP &amp; N MCCBs as ABB outgoers.</t>
  </si>
  <si>
    <t>Complete earthing to KPLC requirements comprising clamps and 20mm dia, 4ft long copper earth electrodes in concrete inspection pit with removable cover.</t>
  </si>
  <si>
    <t>12 ways Distribution board DB with 200A  Integral Isolator as Merlin Gerin  complete With the following (10A,20A SP MCBs and 20A, 30A TP MCBs):-</t>
  </si>
  <si>
    <t xml:space="preserve">2 x 16mm2+ 1x10mm2  cables from DB to the Consumer Units </t>
  </si>
  <si>
    <t>(g) Sufficient space for KP&amp;LC cut-outs</t>
  </si>
  <si>
    <t>Page BQ8</t>
  </si>
  <si>
    <t>Page BQ9</t>
  </si>
  <si>
    <t>Total carried forward to Summary page ……….</t>
  </si>
  <si>
    <t>Page BQ10</t>
  </si>
  <si>
    <t>Page BQ11</t>
  </si>
  <si>
    <t>Page BQ12</t>
  </si>
  <si>
    <t>3 phase, 415V, Low Voltage Sub-board  wall mounted fully front access chamber, with all CTs, auxilliary circuit breakers, labels, small wiring, ammeter and voltmeter, Automatic changeover switch, relays, timers, MANUAL-OFF-AUTOMATIC switch, indicator lamps, 1No. changeover contactors,  and interconnections for automatic/ manual operation of the switch board. chamber sealable fabricated from 16 SWG steel sheets and frames complete with the following:</t>
  </si>
  <si>
    <t>(a) 400A TPN copper busbar</t>
  </si>
  <si>
    <t>(d) 1No. 400A TP MCCBAdjustable main incomer</t>
  </si>
  <si>
    <t>(h) Sufficient space for No. KPLC 3 phase meter</t>
  </si>
  <si>
    <t>(g) Sufficient space for KPLC cut-outs.</t>
  </si>
  <si>
    <t>(k)20 KVAr automatic p.f Correction capacitor bank, with 5.steps regulators, CTs and control cabling</t>
  </si>
  <si>
    <r>
      <t>4-Core 25mm</t>
    </r>
    <r>
      <rPr>
        <vertAlign val="superscript"/>
        <sz val="12"/>
        <rFont val="Arial"/>
        <family val="2"/>
      </rPr>
      <t>2</t>
    </r>
    <r>
      <rPr>
        <sz val="12"/>
        <rFont val="Arial"/>
        <family val="2"/>
      </rPr>
      <t xml:space="preserve"> PVC/SWA/PVC cable from Sub-Board DB A ,B &amp; C</t>
    </r>
  </si>
  <si>
    <t>Page BQ14</t>
  </si>
  <si>
    <t>Page BQ15</t>
  </si>
  <si>
    <t>9 ways Consumer Unit with 100A  Integral Isolator as Merlin Gerin  complete With the following (10A,20A SP MCBs and 20A, 30A SP MCBs):-</t>
  </si>
  <si>
    <t>: Page 16 (CLEAN POWER)..………………….….</t>
  </si>
  <si>
    <t>: Page 15 (LIGHTNING PROTECTION)..………………….….</t>
  </si>
  <si>
    <t>: Page  14 (SMATV)..…………..…………….………………</t>
  </si>
  <si>
    <t>: Page  13(MAIN LV BOARD).…..……..………………….….</t>
  </si>
  <si>
    <t>: Page 11 (Roof Plan)……..…..……..………………….….</t>
  </si>
  <si>
    <t>: Page  5(Lower Ground).…..……..………………….….</t>
  </si>
  <si>
    <t>: Page  3 (Basement).…..……..………………….….</t>
  </si>
  <si>
    <t>: Page  7 (Ground Floor).…..……..………………….….</t>
  </si>
  <si>
    <t>: Page  9 (First Floor)..…..……..………………….….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</si>
</sst>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0_)"/>
    <numFmt numFmtId="165" formatCode="_(* #,##0_);_(* \(#,##0\);_(* &quot;-&quot;??_);_(@_)"/>
    <numFmt numFmtId="166" formatCode="0.0"/>
  </numFmts>
  <fonts count="17" x14ac:knownFonts="1">
    <font>
      <sz val="11"/>
      <color theme="1"/>
      <name val="Calibri"/>
      <family val="2"/>
      <scheme val="minor"/>
    </font>
    <font>
      <sz val="11"/>
      <color theme="1"/>
      <name val="Calibri"/>
      <family val="2"/>
      <scheme val="minor"/>
    </font>
    <font>
      <sz val="10"/>
      <name val="Century Gothic"/>
      <family val="2"/>
    </font>
    <font>
      <b/>
      <u/>
      <sz val="10"/>
      <name val="Century Gothic"/>
      <family val="2"/>
    </font>
    <font>
      <sz val="10"/>
      <name val="Arial"/>
      <family val="2"/>
    </font>
    <font>
      <sz val="12"/>
      <name val="Arial"/>
      <family val="2"/>
    </font>
    <font>
      <b/>
      <sz val="12"/>
      <name val="Arial"/>
      <family val="2"/>
    </font>
    <font>
      <i/>
      <sz val="12"/>
      <name val="Arial"/>
      <family val="2"/>
    </font>
    <font>
      <b/>
      <u/>
      <sz val="12"/>
      <name val="Arial"/>
      <family val="2"/>
    </font>
    <font>
      <b/>
      <sz val="12"/>
      <color theme="1"/>
      <name val="Arial"/>
      <family val="2"/>
    </font>
    <font>
      <sz val="12"/>
      <color theme="1"/>
      <name val="Arial"/>
      <family val="2"/>
    </font>
    <font>
      <vertAlign val="superscript"/>
      <sz val="12"/>
      <name val="Arial"/>
      <family val="2"/>
    </font>
    <font>
      <sz val="12"/>
      <color rgb="FF000000"/>
      <name val="Arial"/>
      <family val="2"/>
    </font>
    <font>
      <sz val="12"/>
      <color rgb="FF231F20"/>
      <name val="Arial"/>
      <family val="2"/>
    </font>
    <font>
      <b/>
      <sz val="12"/>
      <color rgb="FF231F20"/>
      <name val="Arial"/>
      <family val="2"/>
    </font>
    <font>
      <i/>
      <sz val="10"/>
      <name val="Century Gothic"/>
      <family val="2"/>
    </font>
    <font>
      <b/>
      <sz val="10"/>
      <name val="Century Gothic"/>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double">
        <color indexed="64"/>
      </left>
      <right style="double">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top/>
      <bottom/>
      <diagonal/>
    </border>
    <border>
      <left/>
      <right style="thin">
        <color theme="0"/>
      </right>
      <top/>
      <bottom/>
      <diagonal/>
    </border>
    <border>
      <left style="thin">
        <color indexed="64"/>
      </left>
      <right/>
      <top/>
      <bottom/>
      <diagonal/>
    </border>
  </borders>
  <cellStyleXfs count="6">
    <xf numFmtId="0" fontId="0" fillId="0" borderId="0"/>
    <xf numFmtId="43" fontId="1"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cellStyleXfs>
  <cellXfs count="215">
    <xf numFmtId="0" fontId="0" fillId="0" borderId="0" xfId="0"/>
    <xf numFmtId="0" fontId="2" fillId="0" borderId="0" xfId="0" applyFont="1"/>
    <xf numFmtId="0" fontId="3" fillId="0" borderId="0" xfId="0" applyFont="1" applyAlignment="1">
      <alignment horizontal="center"/>
    </xf>
    <xf numFmtId="0" fontId="2" fillId="0" borderId="0" xfId="0" applyFont="1" applyBorder="1"/>
    <xf numFmtId="0" fontId="2" fillId="0" borderId="13" xfId="0" applyFont="1" applyBorder="1"/>
    <xf numFmtId="0" fontId="2" fillId="0" borderId="0" xfId="0" applyFont="1" applyFill="1" applyBorder="1"/>
    <xf numFmtId="0" fontId="2" fillId="0" borderId="13" xfId="0" applyFont="1" applyFill="1" applyBorder="1"/>
    <xf numFmtId="0" fontId="2" fillId="0" borderId="0" xfId="0" applyFont="1" applyFill="1"/>
    <xf numFmtId="0" fontId="2" fillId="0" borderId="0" xfId="0" applyFont="1" applyAlignment="1">
      <alignment vertical="justify"/>
    </xf>
    <xf numFmtId="0" fontId="2" fillId="0" borderId="0" xfId="0" applyFont="1" applyFill="1" applyBorder="1" applyAlignment="1">
      <alignment vertical="justify"/>
    </xf>
    <xf numFmtId="0" fontId="2" fillId="0" borderId="13" xfId="0" applyFont="1" applyFill="1" applyBorder="1" applyAlignment="1">
      <alignment vertical="justify"/>
    </xf>
    <xf numFmtId="0" fontId="2" fillId="0" borderId="0" xfId="0" applyFont="1" applyBorder="1" applyAlignment="1">
      <alignment vertical="justify"/>
    </xf>
    <xf numFmtId="0" fontId="2" fillId="0" borderId="13" xfId="0" applyFont="1" applyBorder="1" applyAlignment="1">
      <alignment vertical="justify"/>
    </xf>
    <xf numFmtId="0" fontId="2" fillId="0" borderId="0" xfId="0" applyFont="1" applyFill="1" applyAlignment="1">
      <alignment vertical="justify"/>
    </xf>
    <xf numFmtId="0" fontId="5" fillId="0" borderId="10" xfId="0" applyFont="1" applyFill="1" applyBorder="1" applyAlignment="1">
      <alignment horizontal="center" vertical="center"/>
    </xf>
    <xf numFmtId="0" fontId="6" fillId="0" borderId="0" xfId="0" applyFont="1" applyAlignment="1">
      <alignment horizontal="center" vertical="center"/>
    </xf>
    <xf numFmtId="0" fontId="5" fillId="0" borderId="0" xfId="0" applyFont="1" applyAlignment="1">
      <alignment vertical="center"/>
    </xf>
    <xf numFmtId="0" fontId="6" fillId="0" borderId="1" xfId="0" applyFont="1" applyBorder="1" applyAlignment="1">
      <alignment horizontal="center" vertical="center" wrapText="1"/>
    </xf>
    <xf numFmtId="0" fontId="5" fillId="0" borderId="6" xfId="0" applyFont="1" applyBorder="1" applyAlignment="1">
      <alignment vertical="center"/>
    </xf>
    <xf numFmtId="0" fontId="5" fillId="0" borderId="10" xfId="0" applyFont="1" applyBorder="1" applyAlignment="1">
      <alignment vertical="center"/>
    </xf>
    <xf numFmtId="0" fontId="5" fillId="0" borderId="10" xfId="0" applyFont="1" applyBorder="1" applyAlignment="1">
      <alignment horizontal="center" vertical="center"/>
    </xf>
    <xf numFmtId="0" fontId="6" fillId="0" borderId="10" xfId="2" applyFont="1" applyFill="1" applyBorder="1" applyAlignment="1">
      <alignment horizontal="center" vertical="center"/>
    </xf>
    <xf numFmtId="0" fontId="5" fillId="0" borderId="10" xfId="2" applyFont="1" applyBorder="1" applyAlignment="1">
      <alignment vertical="center"/>
    </xf>
    <xf numFmtId="0" fontId="5" fillId="0" borderId="10" xfId="2" applyFont="1" applyBorder="1" applyAlignment="1">
      <alignment horizontal="center" vertical="center"/>
    </xf>
    <xf numFmtId="3" fontId="5" fillId="0" borderId="0" xfId="0" applyNumberFormat="1" applyFont="1" applyBorder="1" applyAlignment="1">
      <alignment horizontal="center" vertical="center"/>
    </xf>
    <xf numFmtId="3" fontId="5" fillId="0" borderId="10" xfId="0" applyNumberFormat="1" applyFont="1" applyBorder="1" applyAlignment="1">
      <alignment horizontal="center" vertical="center"/>
    </xf>
    <xf numFmtId="0" fontId="5" fillId="0" borderId="10" xfId="0" applyFont="1" applyFill="1" applyBorder="1" applyAlignment="1">
      <alignment vertical="center" wrapText="1"/>
    </xf>
    <xf numFmtId="3" fontId="5" fillId="0" borderId="1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6" fillId="0" borderId="10" xfId="0" applyFont="1" applyFill="1" applyBorder="1" applyAlignment="1">
      <alignment vertical="center" wrapText="1"/>
    </xf>
    <xf numFmtId="0" fontId="5" fillId="0" borderId="9" xfId="0" applyFont="1" applyBorder="1" applyAlignment="1">
      <alignment vertical="center"/>
    </xf>
    <xf numFmtId="0" fontId="6"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3" fontId="6" fillId="0" borderId="10" xfId="0" applyNumberFormat="1" applyFont="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Border="1" applyAlignment="1">
      <alignment vertical="center"/>
    </xf>
    <xf numFmtId="0" fontId="6" fillId="0" borderId="0" xfId="0" applyFont="1" applyFill="1" applyBorder="1" applyAlignment="1">
      <alignment vertical="center" wrapText="1"/>
    </xf>
    <xf numFmtId="3" fontId="5" fillId="0" borderId="10" xfId="0" applyNumberFormat="1" applyFont="1" applyBorder="1" applyAlignment="1">
      <alignment vertical="center"/>
    </xf>
    <xf numFmtId="3" fontId="5" fillId="0" borderId="0" xfId="0" applyNumberFormat="1" applyFont="1" applyBorder="1" applyAlignment="1">
      <alignment vertical="center"/>
    </xf>
    <xf numFmtId="0" fontId="6" fillId="0" borderId="0" xfId="2" applyFont="1" applyFill="1" applyBorder="1" applyAlignment="1">
      <alignment horizontal="center" vertical="center" wrapText="1"/>
    </xf>
    <xf numFmtId="0" fontId="5" fillId="0" borderId="0" xfId="2" applyFont="1" applyFill="1" applyBorder="1" applyAlignment="1">
      <alignment vertical="center" wrapText="1"/>
    </xf>
    <xf numFmtId="3" fontId="5" fillId="3" borderId="10" xfId="0" applyNumberFormat="1" applyFont="1" applyFill="1" applyBorder="1" applyAlignment="1">
      <alignment horizontal="center" vertical="center"/>
    </xf>
    <xf numFmtId="0" fontId="5" fillId="3" borderId="0" xfId="0" applyFont="1" applyFill="1" applyBorder="1" applyAlignment="1">
      <alignment horizontal="left" vertical="top" wrapText="1"/>
    </xf>
    <xf numFmtId="3" fontId="5" fillId="3" borderId="0" xfId="0" applyNumberFormat="1" applyFont="1" applyFill="1" applyBorder="1" applyAlignment="1">
      <alignment horizontal="center" vertical="center"/>
    </xf>
    <xf numFmtId="0" fontId="5" fillId="3" borderId="0" xfId="0" applyFont="1" applyFill="1" applyBorder="1" applyAlignment="1">
      <alignment horizontal="left" vertical="center" wrapText="1"/>
    </xf>
    <xf numFmtId="0" fontId="10" fillId="0" borderId="0" xfId="0" applyFont="1" applyAlignment="1">
      <alignment vertical="center" wrapText="1"/>
    </xf>
    <xf numFmtId="3" fontId="5" fillId="0" borderId="6" xfId="0" applyNumberFormat="1" applyFont="1" applyBorder="1" applyAlignment="1">
      <alignment horizontal="center" vertical="center"/>
    </xf>
    <xf numFmtId="0" fontId="5" fillId="3" borderId="10" xfId="0" applyFont="1" applyFill="1" applyBorder="1" applyAlignment="1">
      <alignment horizontal="left" vertical="center" wrapText="1"/>
    </xf>
    <xf numFmtId="0" fontId="6" fillId="2" borderId="0" xfId="0" applyFont="1" applyFill="1" applyBorder="1" applyAlignment="1">
      <alignment horizontal="center" vertical="center"/>
    </xf>
    <xf numFmtId="0" fontId="6" fillId="2" borderId="19" xfId="0" applyFont="1" applyFill="1" applyBorder="1" applyAlignment="1">
      <alignment horizontal="center" vertical="center"/>
    </xf>
    <xf numFmtId="0" fontId="5" fillId="2" borderId="0" xfId="0" applyFont="1" applyFill="1" applyBorder="1" applyAlignment="1">
      <alignment horizontal="left" vertical="center"/>
    </xf>
    <xf numFmtId="3" fontId="5" fillId="2" borderId="0" xfId="0" applyNumberFormat="1" applyFont="1" applyFill="1" applyBorder="1" applyAlignment="1">
      <alignment horizontal="left" vertical="center"/>
    </xf>
    <xf numFmtId="3" fontId="5" fillId="2"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Alignment="1">
      <alignment horizontal="center"/>
    </xf>
    <xf numFmtId="0" fontId="5" fillId="0" borderId="12" xfId="0" applyFont="1" applyFill="1" applyBorder="1" applyAlignment="1">
      <alignment vertical="center" wrapText="1"/>
    </xf>
    <xf numFmtId="3" fontId="6" fillId="0" borderId="0" xfId="0" applyNumberFormat="1" applyFont="1" applyAlignment="1">
      <alignment horizontal="center" vertical="center"/>
    </xf>
    <xf numFmtId="3" fontId="5" fillId="0" borderId="0" xfId="0" applyNumberFormat="1" applyFont="1" applyAlignment="1">
      <alignment vertical="center"/>
    </xf>
    <xf numFmtId="3" fontId="5" fillId="0" borderId="0" xfId="0" applyNumberFormat="1" applyFont="1" applyAlignment="1">
      <alignment horizontal="center" vertical="center"/>
    </xf>
    <xf numFmtId="0" fontId="6" fillId="0" borderId="1" xfId="0" applyFont="1" applyBorder="1" applyAlignment="1">
      <alignment horizontal="center" vertical="center"/>
    </xf>
    <xf numFmtId="3" fontId="6" fillId="0" borderId="3"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3" fontId="5" fillId="0" borderId="8" xfId="0" applyNumberFormat="1" applyFont="1" applyBorder="1" applyAlignment="1">
      <alignment vertical="center"/>
    </xf>
    <xf numFmtId="3" fontId="5" fillId="0" borderId="6" xfId="0" applyNumberFormat="1" applyFont="1" applyBorder="1" applyAlignment="1">
      <alignment vertical="center"/>
    </xf>
    <xf numFmtId="3" fontId="7" fillId="0" borderId="9" xfId="0" applyNumberFormat="1" applyFont="1" applyBorder="1" applyAlignment="1">
      <alignment horizontal="center" vertical="center" wrapText="1"/>
    </xf>
    <xf numFmtId="3" fontId="8" fillId="0" borderId="0"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5" fillId="0" borderId="10" xfId="2" applyFont="1" applyBorder="1" applyAlignment="1">
      <alignment vertical="center" wrapText="1"/>
    </xf>
    <xf numFmtId="3" fontId="5" fillId="0" borderId="10" xfId="2" applyNumberFormat="1" applyFont="1" applyBorder="1" applyAlignment="1">
      <alignment horizontal="center" vertical="center"/>
    </xf>
    <xf numFmtId="3" fontId="5" fillId="0" borderId="10" xfId="4" applyNumberFormat="1" applyFont="1" applyFill="1" applyBorder="1" applyAlignment="1">
      <alignment horizontal="center" vertical="center"/>
    </xf>
    <xf numFmtId="3" fontId="5" fillId="0" borderId="10" xfId="4" applyNumberFormat="1" applyFont="1" applyBorder="1" applyAlignment="1">
      <alignment horizontal="center" vertical="center"/>
    </xf>
    <xf numFmtId="0" fontId="5" fillId="0" borderId="8" xfId="0" applyFont="1" applyBorder="1" applyAlignment="1">
      <alignment vertical="center"/>
    </xf>
    <xf numFmtId="0" fontId="6" fillId="0" borderId="8" xfId="0" applyFont="1" applyBorder="1" applyAlignment="1">
      <alignment horizontal="center" vertical="center" wrapText="1"/>
    </xf>
    <xf numFmtId="3" fontId="6" fillId="0" borderId="0" xfId="0" applyNumberFormat="1"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18" xfId="0" applyFont="1" applyBorder="1" applyAlignment="1">
      <alignment vertical="center"/>
    </xf>
    <xf numFmtId="3" fontId="6" fillId="0" borderId="0" xfId="0" applyNumberFormat="1" applyFont="1" applyBorder="1" applyAlignment="1">
      <alignment vertical="center"/>
    </xf>
    <xf numFmtId="3" fontId="6" fillId="0" borderId="17" xfId="0" applyNumberFormat="1" applyFont="1" applyBorder="1" applyAlignment="1">
      <alignment vertical="center"/>
    </xf>
    <xf numFmtId="0" fontId="6" fillId="0" borderId="0" xfId="0" applyFont="1" applyBorder="1" applyAlignment="1">
      <alignment vertical="center"/>
    </xf>
    <xf numFmtId="3" fontId="6" fillId="0" borderId="0" xfId="0" applyNumberFormat="1" applyFont="1" applyBorder="1" applyAlignment="1">
      <alignment horizontal="center" vertical="center"/>
    </xf>
    <xf numFmtId="164" fontId="6" fillId="2" borderId="0" xfId="0" applyNumberFormat="1" applyFont="1" applyFill="1" applyAlignment="1" applyProtection="1">
      <alignment horizontal="center" vertical="center"/>
    </xf>
    <xf numFmtId="0" fontId="5" fillId="0" borderId="9" xfId="0" applyFont="1" applyBorder="1" applyAlignment="1">
      <alignment horizontal="center" vertical="center"/>
    </xf>
    <xf numFmtId="3" fontId="5" fillId="0" borderId="0" xfId="0" applyNumberFormat="1" applyFont="1" applyBorder="1" applyAlignment="1">
      <alignment horizontal="center" vertical="center" wrapText="1"/>
    </xf>
    <xf numFmtId="0" fontId="5" fillId="0" borderId="0" xfId="0" applyFont="1"/>
    <xf numFmtId="0" fontId="5" fillId="0" borderId="8" xfId="0" applyFont="1" applyBorder="1"/>
    <xf numFmtId="0" fontId="5" fillId="0" borderId="0" xfId="0" applyFont="1" applyBorder="1" applyAlignment="1">
      <alignment horizontal="center" vertical="center" wrapText="1"/>
    </xf>
    <xf numFmtId="3" fontId="6" fillId="0" borderId="9" xfId="0" applyNumberFormat="1" applyFont="1" applyBorder="1" applyAlignment="1">
      <alignment horizontal="center" vertical="center" wrapText="1"/>
    </xf>
    <xf numFmtId="0" fontId="5" fillId="0" borderId="0" xfId="0" applyFont="1" applyFill="1" applyAlignment="1">
      <alignment vertical="center"/>
    </xf>
    <xf numFmtId="0" fontId="6" fillId="0" borderId="15" xfId="0" applyFont="1" applyFill="1" applyBorder="1" applyAlignment="1">
      <alignment vertical="center" wrapText="1"/>
    </xf>
    <xf numFmtId="3" fontId="6" fillId="0" borderId="0" xfId="0" applyNumberFormat="1" applyFont="1" applyAlignment="1">
      <alignment horizontal="center"/>
    </xf>
    <xf numFmtId="3" fontId="6" fillId="0" borderId="1" xfId="0" applyNumberFormat="1" applyFont="1" applyBorder="1" applyAlignment="1">
      <alignment horizontal="center" wrapText="1"/>
    </xf>
    <xf numFmtId="3" fontId="5" fillId="0" borderId="6" xfId="0" applyNumberFormat="1" applyFont="1" applyBorder="1"/>
    <xf numFmtId="3" fontId="5" fillId="0" borderId="8" xfId="0" applyNumberFormat="1" applyFont="1" applyBorder="1"/>
    <xf numFmtId="3" fontId="7" fillId="0" borderId="9" xfId="0" applyNumberFormat="1" applyFont="1" applyBorder="1" applyAlignment="1">
      <alignment horizontal="center" wrapText="1"/>
    </xf>
    <xf numFmtId="3" fontId="7" fillId="0" borderId="10" xfId="0" applyNumberFormat="1" applyFont="1" applyBorder="1" applyAlignment="1">
      <alignment horizontal="center" wrapText="1"/>
    </xf>
    <xf numFmtId="3" fontId="5" fillId="0" borderId="10" xfId="0" applyNumberFormat="1" applyFont="1" applyBorder="1"/>
    <xf numFmtId="3" fontId="5" fillId="0" borderId="0" xfId="0" applyNumberFormat="1" applyFont="1" applyBorder="1"/>
    <xf numFmtId="0" fontId="6" fillId="0" borderId="2" xfId="0" applyFont="1" applyBorder="1" applyAlignment="1">
      <alignment horizontal="center" vertical="center" wrapText="1"/>
    </xf>
    <xf numFmtId="0" fontId="6" fillId="0" borderId="1" xfId="0" applyFont="1" applyBorder="1" applyAlignment="1">
      <alignment horizontal="center"/>
    </xf>
    <xf numFmtId="3" fontId="6" fillId="0" borderId="14" xfId="0" applyNumberFormat="1" applyFont="1" applyBorder="1" applyAlignment="1">
      <alignment horizontal="center" wrapText="1"/>
    </xf>
    <xf numFmtId="0" fontId="5" fillId="0" borderId="7" xfId="0" applyFont="1" applyBorder="1" applyAlignment="1">
      <alignment vertical="center"/>
    </xf>
    <xf numFmtId="0" fontId="5" fillId="0" borderId="6" xfId="0" applyFont="1" applyBorder="1" applyAlignment="1"/>
    <xf numFmtId="0" fontId="6" fillId="3" borderId="11" xfId="2" applyNumberFormat="1" applyFont="1" applyFill="1" applyBorder="1" applyAlignment="1">
      <alignment horizontal="center" vertical="top" wrapText="1"/>
    </xf>
    <xf numFmtId="0" fontId="6" fillId="3" borderId="10" xfId="0" applyFont="1" applyFill="1" applyBorder="1" applyAlignment="1" applyProtection="1">
      <alignment horizontal="left" vertical="top" wrapText="1"/>
      <protection locked="0"/>
    </xf>
    <xf numFmtId="3" fontId="6" fillId="3" borderId="10" xfId="2" applyNumberFormat="1" applyFont="1" applyFill="1" applyBorder="1" applyAlignment="1">
      <alignment horizontal="center" vertical="center" wrapText="1"/>
    </xf>
    <xf numFmtId="3" fontId="6" fillId="3" borderId="0" xfId="4" applyNumberFormat="1" applyFont="1" applyFill="1" applyBorder="1" applyAlignment="1">
      <alignment horizontal="center" vertical="center" wrapText="1"/>
    </xf>
    <xf numFmtId="3" fontId="6" fillId="3" borderId="10" xfId="4" applyNumberFormat="1" applyFont="1" applyFill="1" applyBorder="1" applyAlignment="1">
      <alignment horizontal="center" vertical="center" wrapText="1"/>
    </xf>
    <xf numFmtId="0" fontId="6" fillId="3" borderId="11" xfId="3" applyFont="1" applyFill="1" applyBorder="1" applyAlignment="1">
      <alignment horizontal="center" vertical="center" wrapText="1"/>
    </xf>
    <xf numFmtId="0" fontId="6" fillId="3" borderId="10" xfId="3" applyFont="1" applyFill="1" applyBorder="1" applyAlignment="1">
      <alignment vertical="top" wrapText="1"/>
    </xf>
    <xf numFmtId="3" fontId="5" fillId="3" borderId="0" xfId="3" applyNumberFormat="1" applyFont="1" applyFill="1" applyBorder="1" applyAlignment="1">
      <alignment horizontal="center" vertical="center" wrapText="1"/>
    </xf>
    <xf numFmtId="3" fontId="5" fillId="3" borderId="10" xfId="3" applyNumberFormat="1" applyFont="1" applyFill="1" applyBorder="1" applyAlignment="1">
      <alignment horizontal="center" vertical="center" wrapText="1"/>
    </xf>
    <xf numFmtId="3" fontId="5" fillId="3" borderId="0" xfId="4" applyNumberFormat="1" applyFont="1" applyFill="1" applyBorder="1" applyAlignment="1">
      <alignment horizontal="center" vertical="center" wrapText="1"/>
    </xf>
    <xf numFmtId="3" fontId="5" fillId="3" borderId="10" xfId="4" applyNumberFormat="1" applyFont="1" applyFill="1" applyBorder="1" applyAlignment="1">
      <alignment horizontal="center" vertical="center" wrapText="1"/>
    </xf>
    <xf numFmtId="0" fontId="5" fillId="0" borderId="11" xfId="2" applyNumberFormat="1" applyFont="1" applyBorder="1" applyAlignment="1">
      <alignment horizontal="center" vertical="center" wrapText="1"/>
    </xf>
    <xf numFmtId="0" fontId="5" fillId="3" borderId="10" xfId="3" applyFont="1" applyFill="1" applyBorder="1" applyAlignment="1">
      <alignment vertical="top" wrapText="1"/>
    </xf>
    <xf numFmtId="0" fontId="5" fillId="0" borderId="10" xfId="2" applyFont="1" applyFill="1" applyBorder="1" applyAlignment="1">
      <alignment horizontal="left" vertical="top" wrapText="1"/>
    </xf>
    <xf numFmtId="3" fontId="5" fillId="0" borderId="0" xfId="2" applyNumberFormat="1" applyFont="1" applyBorder="1" applyAlignment="1">
      <alignment horizontal="center" vertical="center" wrapText="1"/>
    </xf>
    <xf numFmtId="3" fontId="5" fillId="0" borderId="10" xfId="2" applyNumberFormat="1" applyFont="1" applyBorder="1" applyAlignment="1">
      <alignment horizontal="center" vertical="center" wrapText="1"/>
    </xf>
    <xf numFmtId="0" fontId="5" fillId="3" borderId="10" xfId="0" applyFont="1" applyFill="1" applyBorder="1" applyAlignment="1">
      <alignment vertical="top" wrapText="1"/>
    </xf>
    <xf numFmtId="0" fontId="5" fillId="3" borderId="10" xfId="0" applyFont="1" applyFill="1" applyBorder="1" applyAlignment="1">
      <alignment horizontal="left" vertical="top" wrapText="1"/>
    </xf>
    <xf numFmtId="2" fontId="5" fillId="0" borderId="11" xfId="2" applyNumberFormat="1" applyFont="1" applyBorder="1" applyAlignment="1">
      <alignment horizontal="center" vertical="center" wrapText="1"/>
    </xf>
    <xf numFmtId="2" fontId="5" fillId="3" borderId="11" xfId="0" applyNumberFormat="1" applyFont="1" applyFill="1" applyBorder="1" applyAlignment="1">
      <alignment horizontal="center" vertical="center" wrapText="1"/>
    </xf>
    <xf numFmtId="3" fontId="5" fillId="3" borderId="0" xfId="0" applyNumberFormat="1" applyFont="1" applyFill="1" applyBorder="1" applyAlignment="1">
      <alignment horizontal="center" wrapText="1"/>
    </xf>
    <xf numFmtId="3" fontId="5" fillId="3" borderId="10" xfId="0" applyNumberFormat="1" applyFont="1" applyFill="1" applyBorder="1" applyAlignment="1">
      <alignment horizontal="center" wrapText="1"/>
    </xf>
    <xf numFmtId="3" fontId="5" fillId="3" borderId="10" xfId="4" applyNumberFormat="1" applyFont="1" applyFill="1" applyBorder="1" applyAlignment="1">
      <alignment horizontal="center" wrapText="1"/>
    </xf>
    <xf numFmtId="166" fontId="6" fillId="3" borderId="11" xfId="0" applyNumberFormat="1" applyFont="1" applyFill="1" applyBorder="1" applyAlignment="1">
      <alignment horizontal="center" vertical="top" wrapText="1"/>
    </xf>
    <xf numFmtId="3" fontId="5" fillId="3" borderId="0" xfId="4" applyNumberFormat="1" applyFont="1" applyFill="1" applyBorder="1" applyAlignment="1">
      <alignment horizontal="center" wrapText="1"/>
    </xf>
    <xf numFmtId="3" fontId="6" fillId="3" borderId="10" xfId="4" applyNumberFormat="1" applyFont="1" applyFill="1" applyBorder="1" applyAlignment="1">
      <alignment horizontal="center" wrapText="1"/>
    </xf>
    <xf numFmtId="0" fontId="5" fillId="0" borderId="11" xfId="0" applyFont="1" applyBorder="1" applyAlignment="1">
      <alignment vertical="center"/>
    </xf>
    <xf numFmtId="0" fontId="5" fillId="0" borderId="10" xfId="0" applyFont="1" applyBorder="1" applyAlignment="1"/>
    <xf numFmtId="3" fontId="6" fillId="0" borderId="8" xfId="0" applyNumberFormat="1" applyFont="1" applyBorder="1" applyAlignment="1">
      <alignment horizontal="center" vertical="center" wrapText="1"/>
    </xf>
    <xf numFmtId="3" fontId="6" fillId="0" borderId="8" xfId="0" applyNumberFormat="1" applyFont="1" applyBorder="1" applyAlignment="1">
      <alignment horizontal="center" vertical="center"/>
    </xf>
    <xf numFmtId="0" fontId="5" fillId="0" borderId="0" xfId="0" applyFont="1" applyAlignment="1">
      <alignment vertical="justify"/>
    </xf>
    <xf numFmtId="0" fontId="12" fillId="0" borderId="0" xfId="0" applyFont="1" applyBorder="1" applyAlignment="1">
      <alignment vertical="center"/>
    </xf>
    <xf numFmtId="0" fontId="13" fillId="0" borderId="0" xfId="0" applyFont="1" applyAlignment="1">
      <alignment wrapText="1"/>
    </xf>
    <xf numFmtId="3" fontId="6" fillId="0" borderId="15" xfId="0" applyNumberFormat="1" applyFont="1" applyBorder="1" applyAlignment="1">
      <alignment horizontal="center" vertical="center" wrapText="1"/>
    </xf>
    <xf numFmtId="0" fontId="6" fillId="0" borderId="3" xfId="0" applyFont="1" applyBorder="1" applyAlignment="1">
      <alignment horizontal="center" vertical="center"/>
    </xf>
    <xf numFmtId="164" fontId="6" fillId="2" borderId="19" xfId="0" applyNumberFormat="1" applyFont="1" applyFill="1" applyBorder="1" applyAlignment="1" applyProtection="1">
      <alignment horizontal="center" vertical="center"/>
    </xf>
    <xf numFmtId="3" fontId="5" fillId="0" borderId="3"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8" xfId="0" applyNumberFormat="1" applyFont="1" applyBorder="1" applyAlignment="1">
      <alignment horizontal="center" vertical="center" wrapText="1"/>
    </xf>
    <xf numFmtId="3" fontId="5" fillId="0" borderId="0" xfId="0" applyNumberFormat="1" applyFont="1" applyAlignment="1">
      <alignment horizontal="center"/>
    </xf>
    <xf numFmtId="3" fontId="5" fillId="0" borderId="3" xfId="0" applyNumberFormat="1" applyFont="1" applyBorder="1" applyAlignment="1">
      <alignment horizontal="center" wrapText="1"/>
    </xf>
    <xf numFmtId="3" fontId="5" fillId="3" borderId="0" xfId="2"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2" borderId="0" xfId="0" applyFont="1" applyFill="1" applyBorder="1" applyAlignment="1">
      <alignment horizontal="center" vertical="center"/>
    </xf>
    <xf numFmtId="164" fontId="5" fillId="2" borderId="0" xfId="0" applyNumberFormat="1" applyFont="1" applyFill="1" applyAlignment="1" applyProtection="1">
      <alignment horizontal="center" vertical="center"/>
    </xf>
    <xf numFmtId="3" fontId="5" fillId="0" borderId="8" xfId="0" applyNumberFormat="1" applyFont="1" applyBorder="1" applyAlignment="1">
      <alignment horizontal="center" vertical="center"/>
    </xf>
    <xf numFmtId="3" fontId="6" fillId="0" borderId="9" xfId="4" applyNumberFormat="1" applyFont="1" applyFill="1" applyBorder="1" applyAlignment="1">
      <alignment horizontal="center" vertical="center"/>
    </xf>
    <xf numFmtId="0" fontId="5" fillId="0" borderId="0" xfId="1" applyNumberFormat="1" applyFont="1" applyBorder="1" applyAlignment="1">
      <alignment horizontal="center" vertical="center"/>
    </xf>
    <xf numFmtId="3" fontId="6" fillId="0" borderId="9" xfId="4" applyNumberFormat="1" applyFont="1" applyBorder="1" applyAlignment="1">
      <alignment horizontal="center" vertical="center"/>
    </xf>
    <xf numFmtId="3" fontId="5" fillId="0" borderId="10" xfId="4" applyNumberFormat="1" applyFont="1" applyBorder="1" applyAlignment="1">
      <alignment horizontal="center" vertical="center" wrapText="1"/>
    </xf>
    <xf numFmtId="3" fontId="6" fillId="0" borderId="10" xfId="4" applyNumberFormat="1" applyFont="1" applyBorder="1" applyAlignment="1">
      <alignment horizontal="center" vertical="center"/>
    </xf>
    <xf numFmtId="3" fontId="5" fillId="0" borderId="16" xfId="0" applyNumberFormat="1" applyFont="1" applyBorder="1" applyAlignment="1">
      <alignment horizontal="center" vertical="center"/>
    </xf>
    <xf numFmtId="3" fontId="5" fillId="0" borderId="8" xfId="0" applyNumberFormat="1" applyFont="1" applyBorder="1" applyAlignment="1">
      <alignment horizontal="center"/>
    </xf>
    <xf numFmtId="3" fontId="5" fillId="0" borderId="0" xfId="0" applyNumberFormat="1" applyFont="1" applyBorder="1" applyAlignment="1">
      <alignment horizontal="center"/>
    </xf>
    <xf numFmtId="0" fontId="2" fillId="0" borderId="0" xfId="0" applyFont="1" applyAlignment="1">
      <alignment horizontal="center"/>
    </xf>
    <xf numFmtId="165" fontId="6" fillId="0" borderId="9" xfId="1" applyNumberFormat="1" applyFont="1" applyBorder="1" applyAlignment="1">
      <alignment horizontal="center" vertical="center"/>
    </xf>
    <xf numFmtId="0" fontId="6" fillId="0" borderId="0" xfId="0" applyFont="1" applyAlignment="1">
      <alignment horizontal="center" vertical="center"/>
    </xf>
    <xf numFmtId="3" fontId="6" fillId="0" borderId="15" xfId="0" applyNumberFormat="1" applyFont="1" applyBorder="1" applyAlignment="1">
      <alignment horizontal="center" wrapText="1"/>
    </xf>
    <xf numFmtId="0" fontId="12" fillId="0" borderId="0" xfId="0" applyFont="1" applyBorder="1" applyAlignment="1">
      <alignment vertical="center" wrapText="1"/>
    </xf>
    <xf numFmtId="3" fontId="6" fillId="0" borderId="9" xfId="4"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5" fillId="0" borderId="10" xfId="0" applyNumberFormat="1"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Alignment="1">
      <alignment horizontal="center" vertical="center"/>
    </xf>
    <xf numFmtId="0" fontId="10" fillId="0" borderId="0" xfId="0" applyFont="1" applyAlignment="1">
      <alignment wrapText="1"/>
    </xf>
    <xf numFmtId="0" fontId="5" fillId="0" borderId="10" xfId="0" applyFont="1" applyBorder="1" applyAlignment="1">
      <alignment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3" fontId="5" fillId="0" borderId="12" xfId="0" applyNumberFormat="1" applyFont="1" applyFill="1" applyBorder="1" applyAlignment="1">
      <alignment horizontal="center" vertical="center"/>
    </xf>
    <xf numFmtId="0" fontId="5" fillId="0" borderId="6" xfId="0" applyFont="1" applyBorder="1" applyAlignment="1">
      <alignment vertical="center" wrapText="1"/>
    </xf>
    <xf numFmtId="3" fontId="5" fillId="0" borderId="6" xfId="0" applyNumberFormat="1" applyFont="1" applyFill="1" applyBorder="1" applyAlignment="1">
      <alignment horizontal="center" vertical="center"/>
    </xf>
    <xf numFmtId="3" fontId="5" fillId="0" borderId="6" xfId="4" applyNumberFormat="1" applyFont="1" applyFill="1" applyBorder="1" applyAlignment="1">
      <alignment horizontal="center" vertical="center"/>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xf>
    <xf numFmtId="0" fontId="2" fillId="0" borderId="10" xfId="0" applyFont="1" applyBorder="1" applyAlignment="1">
      <alignment horizontal="center" vertical="center"/>
    </xf>
    <xf numFmtId="0" fontId="2" fillId="0" borderId="20" xfId="0" applyFont="1" applyBorder="1" applyAlignment="1" applyProtection="1">
      <alignment vertical="center" wrapText="1"/>
      <protection locked="0"/>
    </xf>
    <xf numFmtId="3" fontId="2" fillId="0" borderId="1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3" fontId="2" fillId="0" borderId="0" xfId="4" applyNumberFormat="1" applyFont="1" applyFill="1" applyBorder="1" applyAlignment="1">
      <alignment horizontal="right" vertical="center"/>
    </xf>
    <xf numFmtId="3" fontId="15" fillId="0" borderId="10" xfId="0" applyNumberFormat="1" applyFont="1" applyBorder="1" applyAlignment="1">
      <alignment horizontal="center" wrapText="1"/>
    </xf>
    <xf numFmtId="3" fontId="16" fillId="0" borderId="10"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xf>
    <xf numFmtId="3" fontId="5" fillId="0" borderId="12" xfId="0" applyNumberFormat="1" applyFont="1" applyBorder="1" applyAlignment="1">
      <alignment horizontal="center" vertical="center"/>
    </xf>
    <xf numFmtId="0" fontId="6" fillId="0" borderId="0" xfId="0" applyFont="1" applyAlignment="1">
      <alignment horizontal="center" vertical="center"/>
    </xf>
    <xf numFmtId="0" fontId="6" fillId="0" borderId="1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xf>
    <xf numFmtId="0" fontId="5" fillId="0" borderId="0" xfId="0" applyFont="1" applyBorder="1" applyAlignment="1">
      <alignment horizontal="center" vertical="center"/>
    </xf>
    <xf numFmtId="3" fontId="6" fillId="0" borderId="0" xfId="4" applyNumberFormat="1" applyFont="1" applyFill="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xf>
    <xf numFmtId="0" fontId="6" fillId="0" borderId="15"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6" fillId="2" borderId="0" xfId="0" applyNumberFormat="1" applyFont="1" applyFill="1" applyAlignment="1" applyProtection="1">
      <alignment horizontal="center" vertical="center"/>
    </xf>
    <xf numFmtId="164" fontId="6" fillId="2" borderId="19" xfId="0" applyNumberFormat="1" applyFont="1" applyFill="1" applyBorder="1" applyAlignment="1" applyProtection="1">
      <alignment horizontal="center" vertical="center"/>
    </xf>
    <xf numFmtId="0" fontId="6" fillId="0" borderId="0" xfId="0" applyFont="1" applyAlignment="1">
      <alignment horizontal="center"/>
    </xf>
    <xf numFmtId="0" fontId="6" fillId="0" borderId="15"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9" xfId="0" applyFont="1" applyBorder="1" applyAlignment="1">
      <alignment horizontal="center" vertical="center" wrapText="1"/>
    </xf>
  </cellXfs>
  <cellStyles count="6">
    <cellStyle name="Comma" xfId="1" builtinId="3"/>
    <cellStyle name="Comma 2" xfId="4"/>
    <cellStyle name="Normal" xfId="0" builtinId="0"/>
    <cellStyle name="Normal 2" xfId="3"/>
    <cellStyle name="Normal 2 2" xfId="5"/>
    <cellStyle name="Normal_Book2" xfId="2"/>
  </cellStyles>
  <dxfs count="15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1362075</xdr:colOff>
      <xdr:row>766</xdr:row>
      <xdr:rowOff>0</xdr:rowOff>
    </xdr:from>
    <xdr:to>
      <xdr:col>1</xdr:col>
      <xdr:colOff>14946</xdr:colOff>
      <xdr:row>766</xdr:row>
      <xdr:rowOff>184701</xdr:rowOff>
    </xdr:to>
    <xdr:sp macro="" textlink="">
      <xdr:nvSpPr>
        <xdr:cNvPr id="2" name="Text Box 1"/>
        <xdr:cNvSpPr txBox="1">
          <a:spLocks noChangeArrowheads="1"/>
        </xdr:cNvSpPr>
      </xdr:nvSpPr>
      <xdr:spPr bwMode="auto">
        <a:xfrm>
          <a:off x="438150" y="16488727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19"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0"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1"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2"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3"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4"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5"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6"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7"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1362075</xdr:colOff>
      <xdr:row>766</xdr:row>
      <xdr:rowOff>0</xdr:rowOff>
    </xdr:from>
    <xdr:to>
      <xdr:col>3</xdr:col>
      <xdr:colOff>12326</xdr:colOff>
      <xdr:row>766</xdr:row>
      <xdr:rowOff>175176</xdr:rowOff>
    </xdr:to>
    <xdr:sp macro="" textlink="">
      <xdr:nvSpPr>
        <xdr:cNvPr id="28" name="Text Box 1"/>
        <xdr:cNvSpPr txBox="1">
          <a:spLocks noChangeArrowheads="1"/>
        </xdr:cNvSpPr>
      </xdr:nvSpPr>
      <xdr:spPr bwMode="auto">
        <a:xfrm>
          <a:off x="3714750" y="16488727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2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3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4"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5"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6"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7"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8"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49"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50"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51"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52"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175177</xdr:rowOff>
    </xdr:to>
    <xdr:sp macro="" textlink="">
      <xdr:nvSpPr>
        <xdr:cNvPr id="53" name="Text Box 1"/>
        <xdr:cNvSpPr txBox="1">
          <a:spLocks noChangeArrowheads="1"/>
        </xdr:cNvSpPr>
      </xdr:nvSpPr>
      <xdr:spPr bwMode="auto">
        <a:xfrm>
          <a:off x="1790700" y="1602581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5"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6"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7"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8"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59"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60"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61"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62"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63"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64" name="Text Box 1"/>
        <xdr:cNvSpPr txBox="1">
          <a:spLocks noChangeArrowheads="1"/>
        </xdr:cNvSpPr>
      </xdr:nvSpPr>
      <xdr:spPr bwMode="auto">
        <a:xfrm>
          <a:off x="1790700" y="16025812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6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6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6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6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6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7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5"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6"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7"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8"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89"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90"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91"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92"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93"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175176</xdr:rowOff>
    </xdr:to>
    <xdr:sp macro="" textlink="">
      <xdr:nvSpPr>
        <xdr:cNvPr id="94" name="Text Box 1"/>
        <xdr:cNvSpPr txBox="1">
          <a:spLocks noChangeArrowheads="1"/>
        </xdr:cNvSpPr>
      </xdr:nvSpPr>
      <xdr:spPr bwMode="auto">
        <a:xfrm>
          <a:off x="1790700" y="1648872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9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96"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97"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98"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99"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0"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1"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2"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3"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4"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1352550</xdr:colOff>
      <xdr:row>766</xdr:row>
      <xdr:rowOff>0</xdr:rowOff>
    </xdr:from>
    <xdr:to>
      <xdr:col>1</xdr:col>
      <xdr:colOff>2865783</xdr:colOff>
      <xdr:row>766</xdr:row>
      <xdr:rowOff>9525</xdr:rowOff>
    </xdr:to>
    <xdr:sp macro="" textlink="">
      <xdr:nvSpPr>
        <xdr:cNvPr id="105" name="Text Box 1"/>
        <xdr:cNvSpPr txBox="1">
          <a:spLocks noChangeArrowheads="1"/>
        </xdr:cNvSpPr>
      </xdr:nvSpPr>
      <xdr:spPr bwMode="auto">
        <a:xfrm>
          <a:off x="1790700" y="164887275"/>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1362075</xdr:colOff>
      <xdr:row>754</xdr:row>
      <xdr:rowOff>0</xdr:rowOff>
    </xdr:from>
    <xdr:ext cx="13188" cy="184701"/>
    <xdr:sp macro="" textlink="">
      <xdr:nvSpPr>
        <xdr:cNvPr id="106" name="Text Box 1"/>
        <xdr:cNvSpPr txBox="1">
          <a:spLocks noChangeArrowheads="1"/>
        </xdr:cNvSpPr>
      </xdr:nvSpPr>
      <xdr:spPr bwMode="auto">
        <a:xfrm>
          <a:off x="447675" y="112219154"/>
          <a:ext cx="13188" cy="184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0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0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0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3"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4"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5"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6"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1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3"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4"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5"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6"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7"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8"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29"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30"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31"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754</xdr:row>
      <xdr:rowOff>0</xdr:rowOff>
    </xdr:from>
    <xdr:ext cx="14816" cy="175176"/>
    <xdr:sp macro="" textlink="">
      <xdr:nvSpPr>
        <xdr:cNvPr id="132" name="Text Box 1"/>
        <xdr:cNvSpPr txBox="1">
          <a:spLocks noChangeArrowheads="1"/>
        </xdr:cNvSpPr>
      </xdr:nvSpPr>
      <xdr:spPr bwMode="auto">
        <a:xfrm>
          <a:off x="5027295" y="112219154"/>
          <a:ext cx="14816"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8"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39"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0"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1"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2"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8"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49"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0"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1"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2"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3"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4"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5"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6"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175177"/>
    <xdr:sp macro="" textlink="">
      <xdr:nvSpPr>
        <xdr:cNvPr id="157" name="Text Box 1"/>
        <xdr:cNvSpPr txBox="1">
          <a:spLocks noChangeArrowheads="1"/>
        </xdr:cNvSpPr>
      </xdr:nvSpPr>
      <xdr:spPr bwMode="auto">
        <a:xfrm>
          <a:off x="1803888" y="105847662"/>
          <a:ext cx="1513233" cy="175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58"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59"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0"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1"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2"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3"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4"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5"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6"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7"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726</xdr:row>
      <xdr:rowOff>0</xdr:rowOff>
    </xdr:from>
    <xdr:ext cx="1513233" cy="9525"/>
    <xdr:sp macro="" textlink="">
      <xdr:nvSpPr>
        <xdr:cNvPr id="168" name="Text Box 1"/>
        <xdr:cNvSpPr txBox="1">
          <a:spLocks noChangeArrowheads="1"/>
        </xdr:cNvSpPr>
      </xdr:nvSpPr>
      <xdr:spPr bwMode="auto">
        <a:xfrm>
          <a:off x="1803888" y="105847662"/>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6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7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89"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0"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1"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2"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3"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4"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5"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6"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7"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175176"/>
    <xdr:sp macro="" textlink="">
      <xdr:nvSpPr>
        <xdr:cNvPr id="198" name="Text Box 1"/>
        <xdr:cNvSpPr txBox="1">
          <a:spLocks noChangeArrowheads="1"/>
        </xdr:cNvSpPr>
      </xdr:nvSpPr>
      <xdr:spPr bwMode="auto">
        <a:xfrm>
          <a:off x="1803888" y="112219154"/>
          <a:ext cx="1513233" cy="1751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199"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0"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1"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2"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3"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4"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5"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6"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7"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8"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754</xdr:row>
      <xdr:rowOff>0</xdr:rowOff>
    </xdr:from>
    <xdr:ext cx="1513233" cy="9525"/>
    <xdr:sp macro="" textlink="">
      <xdr:nvSpPr>
        <xdr:cNvPr id="209" name="Text Box 1"/>
        <xdr:cNvSpPr txBox="1">
          <a:spLocks noChangeArrowheads="1"/>
        </xdr:cNvSpPr>
      </xdr:nvSpPr>
      <xdr:spPr bwMode="auto">
        <a:xfrm>
          <a:off x="1803888" y="112219154"/>
          <a:ext cx="1513233"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1332706</xdr:colOff>
      <xdr:row>721</xdr:row>
      <xdr:rowOff>208360</xdr:rowOff>
    </xdr:from>
    <xdr:to>
      <xdr:col>1</xdr:col>
      <xdr:colOff>1408906</xdr:colOff>
      <xdr:row>724</xdr:row>
      <xdr:rowOff>176379</xdr:rowOff>
    </xdr:to>
    <xdr:sp macro="" textlink="">
      <xdr:nvSpPr>
        <xdr:cNvPr id="210" name="Text Box 1"/>
        <xdr:cNvSpPr txBox="1">
          <a:spLocks noChangeArrowheads="1"/>
        </xdr:cNvSpPr>
      </xdr:nvSpPr>
      <xdr:spPr bwMode="auto">
        <a:xfrm>
          <a:off x="1782286" y="316057360"/>
          <a:ext cx="76200" cy="173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1376363</xdr:colOff>
      <xdr:row>721</xdr:row>
      <xdr:rowOff>198438</xdr:rowOff>
    </xdr:from>
    <xdr:ext cx="1724025" cy="142875"/>
    <xdr:sp macro="" textlink="">
      <xdr:nvSpPr>
        <xdr:cNvPr id="211" name="Text Box 1"/>
        <xdr:cNvSpPr txBox="1">
          <a:spLocks noChangeArrowheads="1"/>
        </xdr:cNvSpPr>
      </xdr:nvSpPr>
      <xdr:spPr bwMode="auto">
        <a:xfrm>
          <a:off x="1825943" y="316047438"/>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3483769</xdr:colOff>
      <xdr:row>721</xdr:row>
      <xdr:rowOff>277813</xdr:rowOff>
    </xdr:from>
    <xdr:ext cx="1724025" cy="142875"/>
    <xdr:sp macro="" textlink="">
      <xdr:nvSpPr>
        <xdr:cNvPr id="212" name="Text Box 1"/>
        <xdr:cNvSpPr txBox="1">
          <a:spLocks noChangeArrowheads="1"/>
        </xdr:cNvSpPr>
      </xdr:nvSpPr>
      <xdr:spPr bwMode="auto">
        <a:xfrm>
          <a:off x="3933349" y="316126813"/>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213" name="Text Box 1"/>
        <xdr:cNvSpPr txBox="1">
          <a:spLocks noChangeArrowheads="1"/>
        </xdr:cNvSpPr>
      </xdr:nvSpPr>
      <xdr:spPr bwMode="auto">
        <a:xfrm>
          <a:off x="447675" y="31564326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1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2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23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4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5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6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6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6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6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6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27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7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7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7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7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8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29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0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0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0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0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0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31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316" name="Text Box 1"/>
        <xdr:cNvSpPr txBox="1">
          <a:spLocks noChangeArrowheads="1"/>
        </xdr:cNvSpPr>
      </xdr:nvSpPr>
      <xdr:spPr bwMode="auto">
        <a:xfrm>
          <a:off x="447675" y="31564326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1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1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1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2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3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4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5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1"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2"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3"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4"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5"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6"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7"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8"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69"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370" name="Text Box 1"/>
        <xdr:cNvSpPr txBox="1">
          <a:spLocks noChangeArrowheads="1"/>
        </xdr:cNvSpPr>
      </xdr:nvSpPr>
      <xdr:spPr bwMode="auto">
        <a:xfrm>
          <a:off x="1802130" y="3156432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7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7"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8"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89"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0"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1"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2"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3"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4"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5"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396" name="Text Box 1"/>
        <xdr:cNvSpPr txBox="1">
          <a:spLocks noChangeArrowheads="1"/>
        </xdr:cNvSpPr>
      </xdr:nvSpPr>
      <xdr:spPr bwMode="auto">
        <a:xfrm>
          <a:off x="5385435" y="31564326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721</xdr:row>
      <xdr:rowOff>0</xdr:rowOff>
    </xdr:from>
    <xdr:ext cx="9525" cy="209550"/>
    <xdr:sp macro="" textlink="">
      <xdr:nvSpPr>
        <xdr:cNvPr id="397" name="Text Box 1"/>
        <xdr:cNvSpPr txBox="1">
          <a:spLocks noChangeArrowheads="1"/>
        </xdr:cNvSpPr>
      </xdr:nvSpPr>
      <xdr:spPr bwMode="auto">
        <a:xfrm>
          <a:off x="59245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39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39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0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4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2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4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5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4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8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49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721</xdr:row>
      <xdr:rowOff>0</xdr:rowOff>
    </xdr:from>
    <xdr:ext cx="9525" cy="104775"/>
    <xdr:sp macro="" textlink="">
      <xdr:nvSpPr>
        <xdr:cNvPr id="500" name="Text Box 1"/>
        <xdr:cNvSpPr txBox="1">
          <a:spLocks noChangeArrowheads="1"/>
        </xdr:cNvSpPr>
      </xdr:nvSpPr>
      <xdr:spPr bwMode="auto">
        <a:xfrm>
          <a:off x="2185622" y="206906446"/>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7"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8"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09"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0"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7"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8"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19"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0"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1"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2"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3"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4"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5"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526" name="Text Box 1"/>
        <xdr:cNvSpPr txBox="1">
          <a:spLocks noChangeArrowheads="1"/>
        </xdr:cNvSpPr>
      </xdr:nvSpPr>
      <xdr:spPr bwMode="auto">
        <a:xfrm>
          <a:off x="5385435" y="31564326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2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2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2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3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4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5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5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5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6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6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6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6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7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2"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3"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4"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5"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6"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7"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8"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89"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90"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591" name="Text Box 1"/>
        <xdr:cNvSpPr txBox="1">
          <a:spLocks noChangeArrowheads="1"/>
        </xdr:cNvSpPr>
      </xdr:nvSpPr>
      <xdr:spPr bwMode="auto">
        <a:xfrm>
          <a:off x="1802130" y="31564326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59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0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0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0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152400"/>
    <xdr:sp macro="" textlink="">
      <xdr:nvSpPr>
        <xdr:cNvPr id="603" name="Text Box 1"/>
        <xdr:cNvSpPr txBox="1">
          <a:spLocks noChangeArrowheads="1"/>
        </xdr:cNvSpPr>
      </xdr:nvSpPr>
      <xdr:spPr bwMode="auto">
        <a:xfrm>
          <a:off x="447675" y="31564326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0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0"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1"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2"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3"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1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0"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1"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2"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3"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4"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5"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6"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7"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8"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629" name="Text Box 1"/>
        <xdr:cNvSpPr txBox="1">
          <a:spLocks noChangeArrowheads="1"/>
        </xdr:cNvSpPr>
      </xdr:nvSpPr>
      <xdr:spPr bwMode="auto">
        <a:xfrm>
          <a:off x="5385435" y="31564326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3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4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5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5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5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5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5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5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5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5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5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5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6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6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6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6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6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7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5"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6"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7"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8"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89"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90"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91"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92"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93"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694" name="Text Box 1"/>
        <xdr:cNvSpPr txBox="1">
          <a:spLocks noChangeArrowheads="1"/>
        </xdr:cNvSpPr>
      </xdr:nvSpPr>
      <xdr:spPr bwMode="auto">
        <a:xfrm>
          <a:off x="1802130" y="31564326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9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96"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97"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98"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699"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0"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1"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2"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3"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4"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705" name="Text Box 1"/>
        <xdr:cNvSpPr txBox="1">
          <a:spLocks noChangeArrowheads="1"/>
        </xdr:cNvSpPr>
      </xdr:nvSpPr>
      <xdr:spPr bwMode="auto">
        <a:xfrm>
          <a:off x="1802130" y="31564326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706"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0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0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0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7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5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5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7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9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79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809"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8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3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3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3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8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8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912"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15"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1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1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1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3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4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4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9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0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0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08"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09"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0"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1"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2"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3"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4"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5"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6"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117" name="Text Box 1"/>
        <xdr:cNvSpPr txBox="1">
          <a:spLocks noChangeArrowheads="1"/>
        </xdr:cNvSpPr>
      </xdr:nvSpPr>
      <xdr:spPr bwMode="auto">
        <a:xfrm>
          <a:off x="1802130" y="31564326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118" name="Text Box 1"/>
        <xdr:cNvSpPr txBox="1">
          <a:spLocks noChangeArrowheads="1"/>
        </xdr:cNvSpPr>
      </xdr:nvSpPr>
      <xdr:spPr bwMode="auto">
        <a:xfrm>
          <a:off x="447675" y="31564326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1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2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5"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6"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7"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8"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39"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40"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41"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42"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43"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144" name="Text Box 1"/>
        <xdr:cNvSpPr txBox="1">
          <a:spLocks noChangeArrowheads="1"/>
        </xdr:cNvSpPr>
      </xdr:nvSpPr>
      <xdr:spPr bwMode="auto">
        <a:xfrm>
          <a:off x="5385435" y="31564326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4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4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4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4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4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5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6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7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89"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0"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1"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2"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3"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4"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5"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6"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7"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198" name="Text Box 1"/>
        <xdr:cNvSpPr txBox="1">
          <a:spLocks noChangeArrowheads="1"/>
        </xdr:cNvSpPr>
      </xdr:nvSpPr>
      <xdr:spPr bwMode="auto">
        <a:xfrm>
          <a:off x="1802130" y="3156432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1199" name="Text Box 1"/>
        <xdr:cNvSpPr txBox="1">
          <a:spLocks noChangeArrowheads="1"/>
        </xdr:cNvSpPr>
      </xdr:nvSpPr>
      <xdr:spPr bwMode="auto">
        <a:xfrm>
          <a:off x="447675" y="315849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0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1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2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2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2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2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2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2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2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2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3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3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3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3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3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4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5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6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6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6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6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6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6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27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1276" name="Text Box 1"/>
        <xdr:cNvSpPr txBox="1">
          <a:spLocks noChangeArrowheads="1"/>
        </xdr:cNvSpPr>
      </xdr:nvSpPr>
      <xdr:spPr bwMode="auto">
        <a:xfrm>
          <a:off x="447675" y="315849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7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7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7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8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29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0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1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1"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2"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3"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4"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5"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6"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7"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8"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29"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330" name="Text Box 1"/>
        <xdr:cNvSpPr txBox="1">
          <a:spLocks noChangeArrowheads="1"/>
        </xdr:cNvSpPr>
      </xdr:nvSpPr>
      <xdr:spPr bwMode="auto">
        <a:xfrm>
          <a:off x="1802130" y="315849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721</xdr:row>
      <xdr:rowOff>0</xdr:rowOff>
    </xdr:from>
    <xdr:ext cx="9525" cy="209550"/>
    <xdr:sp macro="" textlink="">
      <xdr:nvSpPr>
        <xdr:cNvPr id="1331" name="Text Box 1"/>
        <xdr:cNvSpPr txBox="1">
          <a:spLocks noChangeArrowheads="1"/>
        </xdr:cNvSpPr>
      </xdr:nvSpPr>
      <xdr:spPr bwMode="auto">
        <a:xfrm>
          <a:off x="59245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5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5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5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3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9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9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39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40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0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0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1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2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3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3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3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3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4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4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4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4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4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5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3"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4"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5"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6"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7"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8"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69"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70"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71"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472" name="Text Box 1"/>
        <xdr:cNvSpPr txBox="1">
          <a:spLocks noChangeArrowheads="1"/>
        </xdr:cNvSpPr>
      </xdr:nvSpPr>
      <xdr:spPr bwMode="auto">
        <a:xfrm>
          <a:off x="1802130" y="315849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7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8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8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8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48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152400"/>
    <xdr:sp macro="" textlink="">
      <xdr:nvSpPr>
        <xdr:cNvPr id="1484" name="Text Box 1"/>
        <xdr:cNvSpPr txBox="1">
          <a:spLocks noChangeArrowheads="1"/>
        </xdr:cNvSpPr>
      </xdr:nvSpPr>
      <xdr:spPr bwMode="auto">
        <a:xfrm>
          <a:off x="447675" y="3158490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8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8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8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8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8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49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0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1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2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2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3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0"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1"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2"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3"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4"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5"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6"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7"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8"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549" name="Text Box 1"/>
        <xdr:cNvSpPr txBox="1">
          <a:spLocks noChangeArrowheads="1"/>
        </xdr:cNvSpPr>
      </xdr:nvSpPr>
      <xdr:spPr bwMode="auto">
        <a:xfrm>
          <a:off x="1802130" y="315849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1"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2"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3"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4"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5"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6"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7"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8"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59"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560" name="Text Box 1"/>
        <xdr:cNvSpPr txBox="1">
          <a:spLocks noChangeArrowheads="1"/>
        </xdr:cNvSpPr>
      </xdr:nvSpPr>
      <xdr:spPr bwMode="auto">
        <a:xfrm>
          <a:off x="1802130" y="315849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561"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8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8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8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59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5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2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2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3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638"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5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6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6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6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7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7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7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7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67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6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0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1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1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1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1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1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715"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2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4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5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5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5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6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8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9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79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792"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7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1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1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2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2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3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4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5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5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59"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0"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1"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2"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3"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4"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5"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6"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7"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868" name="Text Box 1"/>
        <xdr:cNvSpPr txBox="1">
          <a:spLocks noChangeArrowheads="1"/>
        </xdr:cNvSpPr>
      </xdr:nvSpPr>
      <xdr:spPr bwMode="auto">
        <a:xfrm>
          <a:off x="1802130" y="315849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869" name="Text Box 1"/>
        <xdr:cNvSpPr txBox="1">
          <a:spLocks noChangeArrowheads="1"/>
        </xdr:cNvSpPr>
      </xdr:nvSpPr>
      <xdr:spPr bwMode="auto">
        <a:xfrm>
          <a:off x="447675" y="315849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7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8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89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0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4"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5"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6"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7"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8"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19"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20"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21"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22"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923" name="Text Box 1"/>
        <xdr:cNvSpPr txBox="1">
          <a:spLocks noChangeArrowheads="1"/>
        </xdr:cNvSpPr>
      </xdr:nvSpPr>
      <xdr:spPr bwMode="auto">
        <a:xfrm>
          <a:off x="1802130" y="315849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1924"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2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2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2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2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2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3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19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19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2005"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0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0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0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0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1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2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4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0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2086"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8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8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8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09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0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1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1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1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2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4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2167"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6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6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7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8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9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9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9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19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1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2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3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4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2248"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5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6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7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7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7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7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27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2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1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2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2329" name="Text Box 1"/>
        <xdr:cNvSpPr txBox="1">
          <a:spLocks noChangeArrowheads="1"/>
        </xdr:cNvSpPr>
      </xdr:nvSpPr>
      <xdr:spPr bwMode="auto">
        <a:xfrm>
          <a:off x="447675" y="27412188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3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6"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7"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8"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49"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0"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1"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2"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3"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4"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2355" name="Text Box 1"/>
        <xdr:cNvSpPr txBox="1">
          <a:spLocks noChangeArrowheads="1"/>
        </xdr:cNvSpPr>
      </xdr:nvSpPr>
      <xdr:spPr bwMode="auto">
        <a:xfrm>
          <a:off x="5385435" y="27412188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5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5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5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5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6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7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8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39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0"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1"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2"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3"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4"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5"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6"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7"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8"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2409" name="Text Box 1"/>
        <xdr:cNvSpPr txBox="1">
          <a:spLocks noChangeArrowheads="1"/>
        </xdr:cNvSpPr>
      </xdr:nvSpPr>
      <xdr:spPr bwMode="auto">
        <a:xfrm>
          <a:off x="1802130" y="27412188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410"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1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2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4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491"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49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0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572"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7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8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59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5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3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653"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5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6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67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6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1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2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3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3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3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3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734"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3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3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3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4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5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76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79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0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1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1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1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1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1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559</xdr:row>
      <xdr:rowOff>0</xdr:rowOff>
    </xdr:from>
    <xdr:ext cx="9525" cy="209550"/>
    <xdr:sp macro="" textlink="">
      <xdr:nvSpPr>
        <xdr:cNvPr id="2815" name="Text Box 1"/>
        <xdr:cNvSpPr txBox="1">
          <a:spLocks noChangeArrowheads="1"/>
        </xdr:cNvSpPr>
      </xdr:nvSpPr>
      <xdr:spPr bwMode="auto">
        <a:xfrm>
          <a:off x="447675" y="195769523"/>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1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1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1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1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2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2"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3"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4"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5"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6"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7"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8"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39"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40"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559</xdr:row>
      <xdr:rowOff>0</xdr:rowOff>
    </xdr:from>
    <xdr:ext cx="19050" cy="200025"/>
    <xdr:sp macro="" textlink="">
      <xdr:nvSpPr>
        <xdr:cNvPr id="2841" name="Text Box 1"/>
        <xdr:cNvSpPr txBox="1">
          <a:spLocks noChangeArrowheads="1"/>
        </xdr:cNvSpPr>
      </xdr:nvSpPr>
      <xdr:spPr bwMode="auto">
        <a:xfrm>
          <a:off x="5027295" y="195769523"/>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4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5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6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7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6"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7"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8"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89"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0"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1"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2"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3"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4"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559</xdr:row>
      <xdr:rowOff>0</xdr:rowOff>
    </xdr:from>
    <xdr:ext cx="76200" cy="200025"/>
    <xdr:sp macro="" textlink="">
      <xdr:nvSpPr>
        <xdr:cNvPr id="2895" name="Text Box 1"/>
        <xdr:cNvSpPr txBox="1">
          <a:spLocks noChangeArrowheads="1"/>
        </xdr:cNvSpPr>
      </xdr:nvSpPr>
      <xdr:spPr bwMode="auto">
        <a:xfrm>
          <a:off x="1803888" y="195769523"/>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1332706</xdr:colOff>
      <xdr:row>500</xdr:row>
      <xdr:rowOff>0</xdr:rowOff>
    </xdr:from>
    <xdr:to>
      <xdr:col>1</xdr:col>
      <xdr:colOff>1408906</xdr:colOff>
      <xdr:row>505</xdr:row>
      <xdr:rowOff>102983</xdr:rowOff>
    </xdr:to>
    <xdr:sp macro="" textlink="">
      <xdr:nvSpPr>
        <xdr:cNvPr id="2896" name="Text Box 1"/>
        <xdr:cNvSpPr txBox="1">
          <a:spLocks noChangeArrowheads="1"/>
        </xdr:cNvSpPr>
      </xdr:nvSpPr>
      <xdr:spPr bwMode="auto">
        <a:xfrm>
          <a:off x="1780381" y="187165060"/>
          <a:ext cx="76200" cy="741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1376363</xdr:colOff>
      <xdr:row>500</xdr:row>
      <xdr:rowOff>0</xdr:rowOff>
    </xdr:from>
    <xdr:ext cx="1724025" cy="142875"/>
    <xdr:sp macro="" textlink="">
      <xdr:nvSpPr>
        <xdr:cNvPr id="2897" name="Text Box 1"/>
        <xdr:cNvSpPr txBox="1">
          <a:spLocks noChangeArrowheads="1"/>
        </xdr:cNvSpPr>
      </xdr:nvSpPr>
      <xdr:spPr bwMode="auto">
        <a:xfrm>
          <a:off x="1824038" y="187164663"/>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3483769</xdr:colOff>
      <xdr:row>500</xdr:row>
      <xdr:rowOff>0</xdr:rowOff>
    </xdr:from>
    <xdr:ext cx="1724025" cy="142875"/>
    <xdr:sp macro="" textlink="">
      <xdr:nvSpPr>
        <xdr:cNvPr id="2898" name="Text Box 1"/>
        <xdr:cNvSpPr txBox="1">
          <a:spLocks noChangeArrowheads="1"/>
        </xdr:cNvSpPr>
      </xdr:nvSpPr>
      <xdr:spPr bwMode="auto">
        <a:xfrm>
          <a:off x="3693319" y="187167838"/>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11430" cy="207645"/>
    <xdr:sp macro="" textlink="">
      <xdr:nvSpPr>
        <xdr:cNvPr id="2899" name="Text Box 1"/>
        <xdr:cNvSpPr txBox="1">
          <a:spLocks noChangeArrowheads="1"/>
        </xdr:cNvSpPr>
      </xdr:nvSpPr>
      <xdr:spPr bwMode="auto">
        <a:xfrm>
          <a:off x="447675" y="1869757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457200</xdr:colOff>
      <xdr:row>487</xdr:row>
      <xdr:rowOff>38100</xdr:rowOff>
    </xdr:from>
    <xdr:ext cx="20955" cy="198120"/>
    <xdr:sp macro="" textlink="">
      <xdr:nvSpPr>
        <xdr:cNvPr id="2900" name="Text Box 1"/>
        <xdr:cNvSpPr txBox="1">
          <a:spLocks noChangeArrowheads="1"/>
        </xdr:cNvSpPr>
      </xdr:nvSpPr>
      <xdr:spPr bwMode="auto">
        <a:xfrm>
          <a:off x="7496175" y="13363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1"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2"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3"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4"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6"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7"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8"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09"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0"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1"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2"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3"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4"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6"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7"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8"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19"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0"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1"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2"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3"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4"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292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2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2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2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2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3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4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5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6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7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11430" cy="207645"/>
    <xdr:sp macro="" textlink="">
      <xdr:nvSpPr>
        <xdr:cNvPr id="2980" name="Text Box 1"/>
        <xdr:cNvSpPr txBox="1">
          <a:spLocks noChangeArrowheads="1"/>
        </xdr:cNvSpPr>
      </xdr:nvSpPr>
      <xdr:spPr bwMode="auto">
        <a:xfrm>
          <a:off x="447675" y="1869757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8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299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0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1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2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3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3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3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3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03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3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36"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37"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38"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39"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0"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1"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2"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3"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4"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6"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7"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8"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49"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0"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1"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2"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3"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4"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5"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6"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7"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8"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59"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20955" cy="198120"/>
    <xdr:sp macro="" textlink="">
      <xdr:nvSpPr>
        <xdr:cNvPr id="3060" name="Text Box 1"/>
        <xdr:cNvSpPr txBox="1">
          <a:spLocks noChangeArrowheads="1"/>
        </xdr:cNvSpPr>
      </xdr:nvSpPr>
      <xdr:spPr bwMode="auto">
        <a:xfrm>
          <a:off x="4276725" y="1869757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6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7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08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0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141"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4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5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16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1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222"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2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3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24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2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303"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0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1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2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3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384"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8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8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8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8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8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39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0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1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465"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6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6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6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6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7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2"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3"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4"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5"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6"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7"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8"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89"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90"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500</xdr:row>
      <xdr:rowOff>0</xdr:rowOff>
    </xdr:from>
    <xdr:ext cx="19050" cy="200025"/>
    <xdr:sp macro="" textlink="">
      <xdr:nvSpPr>
        <xdr:cNvPr id="3491" name="Text Box 1"/>
        <xdr:cNvSpPr txBox="1">
          <a:spLocks noChangeArrowheads="1"/>
        </xdr:cNvSpPr>
      </xdr:nvSpPr>
      <xdr:spPr bwMode="auto">
        <a:xfrm>
          <a:off x="4276725" y="1869757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4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5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11430" cy="207645"/>
    <xdr:sp macro="" textlink="">
      <xdr:nvSpPr>
        <xdr:cNvPr id="3546" name="Text Box 1"/>
        <xdr:cNvSpPr txBox="1">
          <a:spLocks noChangeArrowheads="1"/>
        </xdr:cNvSpPr>
      </xdr:nvSpPr>
      <xdr:spPr bwMode="auto">
        <a:xfrm>
          <a:off x="447675" y="1869757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4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4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4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5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6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7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8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59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11430" cy="207645"/>
    <xdr:sp macro="" textlink="">
      <xdr:nvSpPr>
        <xdr:cNvPr id="3601" name="Text Box 1"/>
        <xdr:cNvSpPr txBox="1">
          <a:spLocks noChangeArrowheads="1"/>
        </xdr:cNvSpPr>
      </xdr:nvSpPr>
      <xdr:spPr bwMode="auto">
        <a:xfrm>
          <a:off x="447675" y="1869757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0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1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2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3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6"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7"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8"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49"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0"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1"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2"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3"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4"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198120"/>
    <xdr:sp macro="" textlink="">
      <xdr:nvSpPr>
        <xdr:cNvPr id="3655" name="Text Box 1"/>
        <xdr:cNvSpPr txBox="1">
          <a:spLocks noChangeArrowheads="1"/>
        </xdr:cNvSpPr>
      </xdr:nvSpPr>
      <xdr:spPr bwMode="auto">
        <a:xfrm>
          <a:off x="1800225" y="1869757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500</xdr:row>
      <xdr:rowOff>0</xdr:rowOff>
    </xdr:from>
    <xdr:ext cx="9525" cy="209550"/>
    <xdr:sp macro="" textlink="">
      <xdr:nvSpPr>
        <xdr:cNvPr id="3656" name="Text Box 1"/>
        <xdr:cNvSpPr txBox="1">
          <a:spLocks noChangeArrowheads="1"/>
        </xdr:cNvSpPr>
      </xdr:nvSpPr>
      <xdr:spPr bwMode="auto">
        <a:xfrm>
          <a:off x="590550"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6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711"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766"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7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821"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876"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8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89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0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1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2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500</xdr:row>
      <xdr:rowOff>0</xdr:rowOff>
    </xdr:from>
    <xdr:ext cx="9525" cy="209550"/>
    <xdr:sp macro="" textlink="">
      <xdr:nvSpPr>
        <xdr:cNvPr id="3931" name="Text Box 1"/>
        <xdr:cNvSpPr txBox="1">
          <a:spLocks noChangeArrowheads="1"/>
        </xdr:cNvSpPr>
      </xdr:nvSpPr>
      <xdr:spPr bwMode="auto">
        <a:xfrm>
          <a:off x="447675" y="1869757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3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4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5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6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6"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7"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8"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79"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0"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1"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2"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3"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4"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500</xdr:row>
      <xdr:rowOff>0</xdr:rowOff>
    </xdr:from>
    <xdr:ext cx="76200" cy="200025"/>
    <xdr:sp macro="" textlink="">
      <xdr:nvSpPr>
        <xdr:cNvPr id="3985" name="Text Box 1"/>
        <xdr:cNvSpPr txBox="1">
          <a:spLocks noChangeArrowheads="1"/>
        </xdr:cNvSpPr>
      </xdr:nvSpPr>
      <xdr:spPr bwMode="auto">
        <a:xfrm>
          <a:off x="1800225" y="186975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1376363</xdr:colOff>
      <xdr:row>673</xdr:row>
      <xdr:rowOff>198438</xdr:rowOff>
    </xdr:from>
    <xdr:ext cx="1724025" cy="142875"/>
    <xdr:sp macro="" textlink="">
      <xdr:nvSpPr>
        <xdr:cNvPr id="3986" name="Text Box 1"/>
        <xdr:cNvSpPr txBox="1">
          <a:spLocks noChangeArrowheads="1"/>
        </xdr:cNvSpPr>
      </xdr:nvSpPr>
      <xdr:spPr bwMode="auto">
        <a:xfrm>
          <a:off x="1843088" y="402401088"/>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11430" cy="207645"/>
    <xdr:sp macro="" textlink="">
      <xdr:nvSpPr>
        <xdr:cNvPr id="3987" name="Text Box 1"/>
        <xdr:cNvSpPr txBox="1">
          <a:spLocks noChangeArrowheads="1"/>
        </xdr:cNvSpPr>
      </xdr:nvSpPr>
      <xdr:spPr bwMode="auto">
        <a:xfrm>
          <a:off x="466725" y="4022026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8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8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1"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2"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3"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4"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5"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6"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7"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399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1"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2"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3"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4"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5"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6"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7"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0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1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11"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12"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013"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1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2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3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4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5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6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7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08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11430" cy="207645"/>
    <xdr:sp macro="" textlink="">
      <xdr:nvSpPr>
        <xdr:cNvPr id="4090" name="Text Box 1"/>
        <xdr:cNvSpPr txBox="1">
          <a:spLocks noChangeArrowheads="1"/>
        </xdr:cNvSpPr>
      </xdr:nvSpPr>
      <xdr:spPr bwMode="auto">
        <a:xfrm>
          <a:off x="466725" y="4022026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09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0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1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2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3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4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4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4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4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14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45"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46"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47"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4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4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1"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2"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3"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4"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5"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6"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7"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5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1"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2"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3"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4"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5"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6"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7"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8"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69"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20955" cy="198120"/>
    <xdr:sp macro="" textlink="">
      <xdr:nvSpPr>
        <xdr:cNvPr id="4170" name="Text Box 1"/>
        <xdr:cNvSpPr txBox="1">
          <a:spLocks noChangeArrowheads="1"/>
        </xdr:cNvSpPr>
      </xdr:nvSpPr>
      <xdr:spPr bwMode="auto">
        <a:xfrm>
          <a:off x="4152900" y="4022026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673</xdr:row>
      <xdr:rowOff>0</xdr:rowOff>
    </xdr:from>
    <xdr:ext cx="9525" cy="209550"/>
    <xdr:sp macro="" textlink="">
      <xdr:nvSpPr>
        <xdr:cNvPr id="4171" name="Text Box 1"/>
        <xdr:cNvSpPr txBox="1">
          <a:spLocks noChangeArrowheads="1"/>
        </xdr:cNvSpPr>
      </xdr:nvSpPr>
      <xdr:spPr bwMode="auto">
        <a:xfrm>
          <a:off x="609600"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7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8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1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19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19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0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2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3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3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3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3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3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2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6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7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7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7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27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673</xdr:row>
      <xdr:rowOff>0</xdr:rowOff>
    </xdr:from>
    <xdr:ext cx="9525" cy="104775"/>
    <xdr:sp macro="" textlink="">
      <xdr:nvSpPr>
        <xdr:cNvPr id="4274" name="Text Box 1"/>
        <xdr:cNvSpPr txBox="1">
          <a:spLocks noChangeArrowheads="1"/>
        </xdr:cNvSpPr>
      </xdr:nvSpPr>
      <xdr:spPr bwMode="auto">
        <a:xfrm>
          <a:off x="2201009" y="402202650"/>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75"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76"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77"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78"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79"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0"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1"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2"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3"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4"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5"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6"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7"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8"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89"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0"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1"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2"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3"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4"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5"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6"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7"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8"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299"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04775"/>
    <xdr:sp macro="" textlink="">
      <xdr:nvSpPr>
        <xdr:cNvPr id="4300" name="Text Box 1"/>
        <xdr:cNvSpPr txBox="1">
          <a:spLocks noChangeArrowheads="1"/>
        </xdr:cNvSpPr>
      </xdr:nvSpPr>
      <xdr:spPr bwMode="auto">
        <a:xfrm>
          <a:off x="4152900" y="40220265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0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1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2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2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2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2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2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3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3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3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3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4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5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436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6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6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6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6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37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152400"/>
    <xdr:sp macro="" textlink="">
      <xdr:nvSpPr>
        <xdr:cNvPr id="4377" name="Text Box 1"/>
        <xdr:cNvSpPr txBox="1">
          <a:spLocks noChangeArrowheads="1"/>
        </xdr:cNvSpPr>
      </xdr:nvSpPr>
      <xdr:spPr bwMode="auto">
        <a:xfrm>
          <a:off x="466725" y="40220265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78"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79"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0"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1"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2"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3"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4"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5"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6"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7"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8"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89"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0"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1"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2"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3"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4"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5"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6"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7"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8"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399"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400"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401"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402"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142875"/>
    <xdr:sp macro="" textlink="">
      <xdr:nvSpPr>
        <xdr:cNvPr id="4403" name="Text Box 1"/>
        <xdr:cNvSpPr txBox="1">
          <a:spLocks noChangeArrowheads="1"/>
        </xdr:cNvSpPr>
      </xdr:nvSpPr>
      <xdr:spPr bwMode="auto">
        <a:xfrm>
          <a:off x="4152900" y="40220265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0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1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2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2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3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4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5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446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6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447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4480"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8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49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0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0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0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0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5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5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4583"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8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59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0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3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3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3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6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7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7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7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7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68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4686"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8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8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8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69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0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1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1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1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4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7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7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78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4789"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79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0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1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3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4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4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5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5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7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88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8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9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89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4892"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89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09"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0"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1"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2"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3"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4"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5"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6"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7"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673</xdr:row>
      <xdr:rowOff>0</xdr:rowOff>
    </xdr:from>
    <xdr:ext cx="19050" cy="200025"/>
    <xdr:sp macro="" textlink="">
      <xdr:nvSpPr>
        <xdr:cNvPr id="4918" name="Text Box 1"/>
        <xdr:cNvSpPr txBox="1">
          <a:spLocks noChangeArrowheads="1"/>
        </xdr:cNvSpPr>
      </xdr:nvSpPr>
      <xdr:spPr bwMode="auto">
        <a:xfrm>
          <a:off x="4152900" y="40220265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3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49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11430" cy="207645"/>
    <xdr:sp macro="" textlink="">
      <xdr:nvSpPr>
        <xdr:cNvPr id="4973" name="Text Box 1"/>
        <xdr:cNvSpPr txBox="1">
          <a:spLocks noChangeArrowheads="1"/>
        </xdr:cNvSpPr>
      </xdr:nvSpPr>
      <xdr:spPr bwMode="auto">
        <a:xfrm>
          <a:off x="466725" y="4022026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7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8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499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499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0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1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2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3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04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11430" cy="207645"/>
    <xdr:sp macro="" textlink="">
      <xdr:nvSpPr>
        <xdr:cNvPr id="5050" name="Text Box 1"/>
        <xdr:cNvSpPr txBox="1">
          <a:spLocks noChangeArrowheads="1"/>
        </xdr:cNvSpPr>
      </xdr:nvSpPr>
      <xdr:spPr bwMode="auto">
        <a:xfrm>
          <a:off x="466725" y="40220265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5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6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7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8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5"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6"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7"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8"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099"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100"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101"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102"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103"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198120"/>
    <xdr:sp macro="" textlink="">
      <xdr:nvSpPr>
        <xdr:cNvPr id="5104" name="Text Box 1"/>
        <xdr:cNvSpPr txBox="1">
          <a:spLocks noChangeArrowheads="1"/>
        </xdr:cNvSpPr>
      </xdr:nvSpPr>
      <xdr:spPr bwMode="auto">
        <a:xfrm>
          <a:off x="1819275" y="40220265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673</xdr:row>
      <xdr:rowOff>0</xdr:rowOff>
    </xdr:from>
    <xdr:ext cx="9525" cy="209550"/>
    <xdr:sp macro="" textlink="">
      <xdr:nvSpPr>
        <xdr:cNvPr id="5105" name="Text Box 1"/>
        <xdr:cNvSpPr txBox="1">
          <a:spLocks noChangeArrowheads="1"/>
        </xdr:cNvSpPr>
      </xdr:nvSpPr>
      <xdr:spPr bwMode="auto">
        <a:xfrm>
          <a:off x="609600"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0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0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0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0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1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1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8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19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0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0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0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0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1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1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1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2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7"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8"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39"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0"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1"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2"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3"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4"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5"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04775"/>
    <xdr:sp macro="" textlink="">
      <xdr:nvSpPr>
        <xdr:cNvPr id="5246" name="Text Box 1"/>
        <xdr:cNvSpPr txBox="1">
          <a:spLocks noChangeArrowheads="1"/>
        </xdr:cNvSpPr>
      </xdr:nvSpPr>
      <xdr:spPr bwMode="auto">
        <a:xfrm>
          <a:off x="1819275" y="40220265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4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4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4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5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152400"/>
    <xdr:sp macro="" textlink="">
      <xdr:nvSpPr>
        <xdr:cNvPr id="5258" name="Text Box 1"/>
        <xdr:cNvSpPr txBox="1">
          <a:spLocks noChangeArrowheads="1"/>
        </xdr:cNvSpPr>
      </xdr:nvSpPr>
      <xdr:spPr bwMode="auto">
        <a:xfrm>
          <a:off x="466725" y="40220265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5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6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7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8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8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8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8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8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9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9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9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9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29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9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9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9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9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29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0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4"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5"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6"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7"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8"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19"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20"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21"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22"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142875"/>
    <xdr:sp macro="" textlink="">
      <xdr:nvSpPr>
        <xdr:cNvPr id="5323" name="Text Box 1"/>
        <xdr:cNvSpPr txBox="1">
          <a:spLocks noChangeArrowheads="1"/>
        </xdr:cNvSpPr>
      </xdr:nvSpPr>
      <xdr:spPr bwMode="auto">
        <a:xfrm>
          <a:off x="1819275" y="40220265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5"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6"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7"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8"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29"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30"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31"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32"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33"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1581150" cy="9525"/>
    <xdr:sp macro="" textlink="">
      <xdr:nvSpPr>
        <xdr:cNvPr id="5334" name="Text Box 1"/>
        <xdr:cNvSpPr txBox="1">
          <a:spLocks noChangeArrowheads="1"/>
        </xdr:cNvSpPr>
      </xdr:nvSpPr>
      <xdr:spPr bwMode="auto">
        <a:xfrm>
          <a:off x="1819275" y="40220265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5335"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3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3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6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7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37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7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8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39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0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0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1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1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5412"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4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7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7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48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5489"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49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0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1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1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1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1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1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2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3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5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5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5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5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5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6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5566"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7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8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9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59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59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0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0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0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0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1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2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3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3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3"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4"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5"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6"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7"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8"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39"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40"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41"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9525"/>
    <xdr:sp macro="" textlink="">
      <xdr:nvSpPr>
        <xdr:cNvPr id="5642" name="Text Box 1"/>
        <xdr:cNvSpPr txBox="1">
          <a:spLocks noChangeArrowheads="1"/>
        </xdr:cNvSpPr>
      </xdr:nvSpPr>
      <xdr:spPr bwMode="auto">
        <a:xfrm>
          <a:off x="1819275" y="40220265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673</xdr:row>
      <xdr:rowOff>0</xdr:rowOff>
    </xdr:from>
    <xdr:ext cx="9525" cy="209550"/>
    <xdr:sp macro="" textlink="">
      <xdr:nvSpPr>
        <xdr:cNvPr id="5643" name="Text Box 1"/>
        <xdr:cNvSpPr txBox="1">
          <a:spLocks noChangeArrowheads="1"/>
        </xdr:cNvSpPr>
      </xdr:nvSpPr>
      <xdr:spPr bwMode="auto">
        <a:xfrm>
          <a:off x="466725" y="40220265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4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5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6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7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8"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89"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0"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1"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2"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3"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4"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5"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6"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673</xdr:row>
      <xdr:rowOff>0</xdr:rowOff>
    </xdr:from>
    <xdr:ext cx="76200" cy="200025"/>
    <xdr:sp macro="" textlink="">
      <xdr:nvSpPr>
        <xdr:cNvPr id="5697" name="Text Box 1"/>
        <xdr:cNvSpPr txBox="1">
          <a:spLocks noChangeArrowheads="1"/>
        </xdr:cNvSpPr>
      </xdr:nvSpPr>
      <xdr:spPr bwMode="auto">
        <a:xfrm>
          <a:off x="1819275" y="40220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1332706</xdr:colOff>
      <xdr:row>674</xdr:row>
      <xdr:rowOff>0</xdr:rowOff>
    </xdr:from>
    <xdr:to>
      <xdr:col>1</xdr:col>
      <xdr:colOff>1408906</xdr:colOff>
      <xdr:row>677</xdr:row>
      <xdr:rowOff>34696</xdr:rowOff>
    </xdr:to>
    <xdr:sp macro="" textlink="">
      <xdr:nvSpPr>
        <xdr:cNvPr id="5698" name="Text Box 1"/>
        <xdr:cNvSpPr txBox="1">
          <a:spLocks noChangeArrowheads="1"/>
        </xdr:cNvSpPr>
      </xdr:nvSpPr>
      <xdr:spPr bwMode="auto">
        <a:xfrm>
          <a:off x="1780381" y="229514400"/>
          <a:ext cx="76200" cy="577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3483769</xdr:colOff>
      <xdr:row>674</xdr:row>
      <xdr:rowOff>0</xdr:rowOff>
    </xdr:from>
    <xdr:ext cx="1724025" cy="142875"/>
    <xdr:sp macro="" textlink="">
      <xdr:nvSpPr>
        <xdr:cNvPr id="5699" name="Text Box 1"/>
        <xdr:cNvSpPr txBox="1">
          <a:spLocks noChangeArrowheads="1"/>
        </xdr:cNvSpPr>
      </xdr:nvSpPr>
      <xdr:spPr bwMode="auto">
        <a:xfrm>
          <a:off x="3693319" y="229514400"/>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11430" cy="207645"/>
    <xdr:sp macro="" textlink="">
      <xdr:nvSpPr>
        <xdr:cNvPr id="5700" name="Text Box 1"/>
        <xdr:cNvSpPr txBox="1">
          <a:spLocks noChangeArrowheads="1"/>
        </xdr:cNvSpPr>
      </xdr:nvSpPr>
      <xdr:spPr bwMode="auto">
        <a:xfrm>
          <a:off x="447675" y="2295144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4"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5"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6"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7"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8"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09"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0"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4"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5"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6"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7"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8"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19"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0"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4"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5"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726"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2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2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2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3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4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5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5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5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6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6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6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6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7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8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9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79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79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80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80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80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11430" cy="207645"/>
    <xdr:sp macro="" textlink="">
      <xdr:nvSpPr>
        <xdr:cNvPr id="5803" name="Text Box 1"/>
        <xdr:cNvSpPr txBox="1">
          <a:spLocks noChangeArrowheads="1"/>
        </xdr:cNvSpPr>
      </xdr:nvSpPr>
      <xdr:spPr bwMode="auto">
        <a:xfrm>
          <a:off x="447675" y="2295144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0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1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2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3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4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585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58"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59"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0"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4"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5"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6"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7"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8"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69"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0"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4"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5"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6"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7"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8"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79"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80"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81"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82"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20955" cy="198120"/>
    <xdr:sp macro="" textlink="">
      <xdr:nvSpPr>
        <xdr:cNvPr id="5883" name="Text Box 1"/>
        <xdr:cNvSpPr txBox="1">
          <a:spLocks noChangeArrowheads="1"/>
        </xdr:cNvSpPr>
      </xdr:nvSpPr>
      <xdr:spPr bwMode="auto">
        <a:xfrm>
          <a:off x="4276725" y="229514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674</xdr:row>
      <xdr:rowOff>0</xdr:rowOff>
    </xdr:from>
    <xdr:ext cx="9525" cy="209550"/>
    <xdr:sp macro="" textlink="">
      <xdr:nvSpPr>
        <xdr:cNvPr id="5884" name="Text Box 1"/>
        <xdr:cNvSpPr txBox="1">
          <a:spLocks noChangeArrowheads="1"/>
        </xdr:cNvSpPr>
      </xdr:nvSpPr>
      <xdr:spPr bwMode="auto">
        <a:xfrm>
          <a:off x="590550"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8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8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8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8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8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89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59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1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3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3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3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3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4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59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7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7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7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7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598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674</xdr:row>
      <xdr:rowOff>0</xdr:rowOff>
    </xdr:from>
    <xdr:ext cx="9525" cy="104775"/>
    <xdr:sp macro="" textlink="">
      <xdr:nvSpPr>
        <xdr:cNvPr id="5987" name="Text Box 1"/>
        <xdr:cNvSpPr txBox="1">
          <a:spLocks noChangeArrowheads="1"/>
        </xdr:cNvSpPr>
      </xdr:nvSpPr>
      <xdr:spPr bwMode="auto">
        <a:xfrm>
          <a:off x="2181959" y="229514400"/>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88"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89"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0"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1"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2"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3"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4"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5"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6"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7"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8"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5999"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0"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1"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2"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3"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4"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5"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6"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7"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8"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09"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10"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11"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12"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04775"/>
    <xdr:sp macro="" textlink="">
      <xdr:nvSpPr>
        <xdr:cNvPr id="6013" name="Text Box 1"/>
        <xdr:cNvSpPr txBox="1">
          <a:spLocks noChangeArrowheads="1"/>
        </xdr:cNvSpPr>
      </xdr:nvSpPr>
      <xdr:spPr bwMode="auto">
        <a:xfrm>
          <a:off x="4276725" y="2295144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1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2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3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3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4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5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6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07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7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08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152400"/>
    <xdr:sp macro="" textlink="">
      <xdr:nvSpPr>
        <xdr:cNvPr id="6090" name="Text Box 1"/>
        <xdr:cNvSpPr txBox="1">
          <a:spLocks noChangeArrowheads="1"/>
        </xdr:cNvSpPr>
      </xdr:nvSpPr>
      <xdr:spPr bwMode="auto">
        <a:xfrm>
          <a:off x="447675" y="2295144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1"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2"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3"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4"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5"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6"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7"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8"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099"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0"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1"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2"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3"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4"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5"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6"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7"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8"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09"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0"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1"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2"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3"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4"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5"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142875"/>
    <xdr:sp macro="" textlink="">
      <xdr:nvSpPr>
        <xdr:cNvPr id="6116" name="Text Box 1"/>
        <xdr:cNvSpPr txBox="1">
          <a:spLocks noChangeArrowheads="1"/>
        </xdr:cNvSpPr>
      </xdr:nvSpPr>
      <xdr:spPr bwMode="auto">
        <a:xfrm>
          <a:off x="4276725" y="2295144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1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1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1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2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3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4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4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4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5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5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5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5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6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7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8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18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8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9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9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19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6193"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19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1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4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4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4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4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4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2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8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8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8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8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8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2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6296"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9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9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29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1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2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2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32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4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4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3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8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8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39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6399"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1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42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5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6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6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4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49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0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0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6502"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1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52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5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5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5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5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6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6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6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6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6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9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9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59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59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60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60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60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60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60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6605"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0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0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0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0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1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2"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3"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4"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5"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6"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7"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8"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29"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30"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674</xdr:row>
      <xdr:rowOff>0</xdr:rowOff>
    </xdr:from>
    <xdr:ext cx="19050" cy="200025"/>
    <xdr:sp macro="" textlink="">
      <xdr:nvSpPr>
        <xdr:cNvPr id="6631" name="Text Box 1"/>
        <xdr:cNvSpPr txBox="1">
          <a:spLocks noChangeArrowheads="1"/>
        </xdr:cNvSpPr>
      </xdr:nvSpPr>
      <xdr:spPr bwMode="auto">
        <a:xfrm>
          <a:off x="4276725" y="2295144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6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11430" cy="207645"/>
    <xdr:sp macro="" textlink="">
      <xdr:nvSpPr>
        <xdr:cNvPr id="6686" name="Text Box 1"/>
        <xdr:cNvSpPr txBox="1">
          <a:spLocks noChangeArrowheads="1"/>
        </xdr:cNvSpPr>
      </xdr:nvSpPr>
      <xdr:spPr bwMode="auto">
        <a:xfrm>
          <a:off x="447675" y="2295144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8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8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8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69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0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1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1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1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2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2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2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2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3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4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5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5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5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6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6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76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11430" cy="207645"/>
    <xdr:sp macro="" textlink="">
      <xdr:nvSpPr>
        <xdr:cNvPr id="6763" name="Text Box 1"/>
        <xdr:cNvSpPr txBox="1">
          <a:spLocks noChangeArrowheads="1"/>
        </xdr:cNvSpPr>
      </xdr:nvSpPr>
      <xdr:spPr bwMode="auto">
        <a:xfrm>
          <a:off x="447675" y="2295144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6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7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8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79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8"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09"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0"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1"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2"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3"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4"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5"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6"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198120"/>
    <xdr:sp macro="" textlink="">
      <xdr:nvSpPr>
        <xdr:cNvPr id="6817" name="Text Box 1"/>
        <xdr:cNvSpPr txBox="1">
          <a:spLocks noChangeArrowheads="1"/>
        </xdr:cNvSpPr>
      </xdr:nvSpPr>
      <xdr:spPr bwMode="auto">
        <a:xfrm>
          <a:off x="1800225" y="2295144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674</xdr:row>
      <xdr:rowOff>0</xdr:rowOff>
    </xdr:from>
    <xdr:ext cx="9525" cy="209550"/>
    <xdr:sp macro="" textlink="">
      <xdr:nvSpPr>
        <xdr:cNvPr id="6818" name="Text Box 1"/>
        <xdr:cNvSpPr txBox="1">
          <a:spLocks noChangeArrowheads="1"/>
        </xdr:cNvSpPr>
      </xdr:nvSpPr>
      <xdr:spPr bwMode="auto">
        <a:xfrm>
          <a:off x="590550"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1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4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5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5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68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8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9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9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68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89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89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89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89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89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0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1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2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3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3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4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0"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1"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2"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3"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4"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5"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6"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7"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8"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04775"/>
    <xdr:sp macro="" textlink="">
      <xdr:nvSpPr>
        <xdr:cNvPr id="6959" name="Text Box 1"/>
        <xdr:cNvSpPr txBox="1">
          <a:spLocks noChangeArrowheads="1"/>
        </xdr:cNvSpPr>
      </xdr:nvSpPr>
      <xdr:spPr bwMode="auto">
        <a:xfrm>
          <a:off x="1800225" y="2295144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6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7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152400"/>
    <xdr:sp macro="" textlink="">
      <xdr:nvSpPr>
        <xdr:cNvPr id="6971" name="Text Box 1"/>
        <xdr:cNvSpPr txBox="1">
          <a:spLocks noChangeArrowheads="1"/>
        </xdr:cNvSpPr>
      </xdr:nvSpPr>
      <xdr:spPr bwMode="auto">
        <a:xfrm>
          <a:off x="447675" y="2295144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7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8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699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9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9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699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0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0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0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1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7"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8"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29"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0"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1"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2"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3"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4"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5"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142875"/>
    <xdr:sp macro="" textlink="">
      <xdr:nvSpPr>
        <xdr:cNvPr id="7036" name="Text Box 1"/>
        <xdr:cNvSpPr txBox="1">
          <a:spLocks noChangeArrowheads="1"/>
        </xdr:cNvSpPr>
      </xdr:nvSpPr>
      <xdr:spPr bwMode="auto">
        <a:xfrm>
          <a:off x="1800225" y="2295144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3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38"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39"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0"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1"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2"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3"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4"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5"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6"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1581150" cy="9525"/>
    <xdr:sp macro="" textlink="">
      <xdr:nvSpPr>
        <xdr:cNvPr id="7047" name="Text Box 1"/>
        <xdr:cNvSpPr txBox="1">
          <a:spLocks noChangeArrowheads="1"/>
        </xdr:cNvSpPr>
      </xdr:nvSpPr>
      <xdr:spPr bwMode="auto">
        <a:xfrm>
          <a:off x="1800225" y="2295144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7048"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7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8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8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8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8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08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09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0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1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1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1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1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1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2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2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2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2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2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7125"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5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6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6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1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19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0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0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7202"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0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1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2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2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3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4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6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6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27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7279"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29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0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0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0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0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0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0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0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0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0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0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1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1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1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1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1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2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3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4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4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4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4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4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4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46"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47"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48"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49"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0"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1"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2"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3"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4"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9525"/>
    <xdr:sp macro="" textlink="">
      <xdr:nvSpPr>
        <xdr:cNvPr id="7355" name="Text Box 1"/>
        <xdr:cNvSpPr txBox="1">
          <a:spLocks noChangeArrowheads="1"/>
        </xdr:cNvSpPr>
      </xdr:nvSpPr>
      <xdr:spPr bwMode="auto">
        <a:xfrm>
          <a:off x="1800225" y="2295144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674</xdr:row>
      <xdr:rowOff>0</xdr:rowOff>
    </xdr:from>
    <xdr:ext cx="9525" cy="209550"/>
    <xdr:sp macro="" textlink="">
      <xdr:nvSpPr>
        <xdr:cNvPr id="7356" name="Text Box 1"/>
        <xdr:cNvSpPr txBox="1">
          <a:spLocks noChangeArrowheads="1"/>
        </xdr:cNvSpPr>
      </xdr:nvSpPr>
      <xdr:spPr bwMode="auto">
        <a:xfrm>
          <a:off x="447675" y="2295144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5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5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5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6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7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8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39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1"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2"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3"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4"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5"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6"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7"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8"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09"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674</xdr:row>
      <xdr:rowOff>0</xdr:rowOff>
    </xdr:from>
    <xdr:ext cx="76200" cy="200025"/>
    <xdr:sp macro="" textlink="">
      <xdr:nvSpPr>
        <xdr:cNvPr id="7410" name="Text Box 1"/>
        <xdr:cNvSpPr txBox="1">
          <a:spLocks noChangeArrowheads="1"/>
        </xdr:cNvSpPr>
      </xdr:nvSpPr>
      <xdr:spPr bwMode="auto">
        <a:xfrm>
          <a:off x="1800225" y="22951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1313610</xdr:colOff>
      <xdr:row>707</xdr:row>
      <xdr:rowOff>0</xdr:rowOff>
    </xdr:from>
    <xdr:ext cx="1724025" cy="142875"/>
    <xdr:sp macro="" textlink="">
      <xdr:nvSpPr>
        <xdr:cNvPr id="7411" name="Text Box 1"/>
        <xdr:cNvSpPr txBox="1">
          <a:spLocks noChangeArrowheads="1"/>
        </xdr:cNvSpPr>
      </xdr:nvSpPr>
      <xdr:spPr bwMode="auto">
        <a:xfrm>
          <a:off x="1761285" y="240192579"/>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1313610</xdr:colOff>
      <xdr:row>707</xdr:row>
      <xdr:rowOff>0</xdr:rowOff>
    </xdr:from>
    <xdr:ext cx="1724025" cy="142875"/>
    <xdr:sp macro="" textlink="">
      <xdr:nvSpPr>
        <xdr:cNvPr id="7412" name="Text Box 1"/>
        <xdr:cNvSpPr txBox="1">
          <a:spLocks noChangeArrowheads="1"/>
        </xdr:cNvSpPr>
      </xdr:nvSpPr>
      <xdr:spPr bwMode="auto">
        <a:xfrm>
          <a:off x="1761285" y="239925879"/>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11430" cy="207645"/>
    <xdr:sp macro="" textlink="">
      <xdr:nvSpPr>
        <xdr:cNvPr id="7413" name="Text Box 1"/>
        <xdr:cNvSpPr txBox="1">
          <a:spLocks noChangeArrowheads="1"/>
        </xdr:cNvSpPr>
      </xdr:nvSpPr>
      <xdr:spPr bwMode="auto">
        <a:xfrm>
          <a:off x="447675" y="240030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7"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8"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19"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0"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1"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2"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3"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7"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8"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29"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0"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1"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2"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3"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7"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8"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439"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4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5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6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6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6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6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6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47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7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7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7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7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8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49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0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0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0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0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0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0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51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11430" cy="207645"/>
    <xdr:sp macro="" textlink="">
      <xdr:nvSpPr>
        <xdr:cNvPr id="7516" name="Text Box 1"/>
        <xdr:cNvSpPr txBox="1">
          <a:spLocks noChangeArrowheads="1"/>
        </xdr:cNvSpPr>
      </xdr:nvSpPr>
      <xdr:spPr bwMode="auto">
        <a:xfrm>
          <a:off x="447675" y="240030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1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1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1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2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3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4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5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6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757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1"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2"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3"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7"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8"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79"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0"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1"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2"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3"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7"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8"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89"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0"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1"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2"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3"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4"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5"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20955" cy="198120"/>
    <xdr:sp macro="" textlink="">
      <xdr:nvSpPr>
        <xdr:cNvPr id="7596" name="Text Box 1"/>
        <xdr:cNvSpPr txBox="1">
          <a:spLocks noChangeArrowheads="1"/>
        </xdr:cNvSpPr>
      </xdr:nvSpPr>
      <xdr:spPr bwMode="auto">
        <a:xfrm>
          <a:off x="4276725" y="2400300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707</xdr:row>
      <xdr:rowOff>0</xdr:rowOff>
    </xdr:from>
    <xdr:ext cx="9525" cy="209550"/>
    <xdr:sp macro="" textlink="">
      <xdr:nvSpPr>
        <xdr:cNvPr id="7597" name="Text Box 1"/>
        <xdr:cNvSpPr txBox="1">
          <a:spLocks noChangeArrowheads="1"/>
        </xdr:cNvSpPr>
      </xdr:nvSpPr>
      <xdr:spPr bwMode="auto">
        <a:xfrm>
          <a:off x="590550"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59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59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0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6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2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4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5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6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8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69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707</xdr:row>
      <xdr:rowOff>0</xdr:rowOff>
    </xdr:from>
    <xdr:ext cx="9525" cy="104775"/>
    <xdr:sp macro="" textlink="">
      <xdr:nvSpPr>
        <xdr:cNvPr id="7700" name="Text Box 1"/>
        <xdr:cNvSpPr txBox="1">
          <a:spLocks noChangeArrowheads="1"/>
        </xdr:cNvSpPr>
      </xdr:nvSpPr>
      <xdr:spPr bwMode="auto">
        <a:xfrm>
          <a:off x="2181959" y="240030000"/>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1"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2"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3"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4"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5"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6"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7"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8"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09"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0"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1"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2"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3"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4"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5"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6"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7"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8"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19"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0"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1"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2"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3"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4"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5"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04775"/>
    <xdr:sp macro="" textlink="">
      <xdr:nvSpPr>
        <xdr:cNvPr id="7726" name="Text Box 1"/>
        <xdr:cNvSpPr txBox="1">
          <a:spLocks noChangeArrowheads="1"/>
        </xdr:cNvSpPr>
      </xdr:nvSpPr>
      <xdr:spPr bwMode="auto">
        <a:xfrm>
          <a:off x="4276725" y="2400300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2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2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2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3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4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5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5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5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6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6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6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6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7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8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9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779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79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0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0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0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152400"/>
    <xdr:sp macro="" textlink="">
      <xdr:nvSpPr>
        <xdr:cNvPr id="7803" name="Text Box 1"/>
        <xdr:cNvSpPr txBox="1">
          <a:spLocks noChangeArrowheads="1"/>
        </xdr:cNvSpPr>
      </xdr:nvSpPr>
      <xdr:spPr bwMode="auto">
        <a:xfrm>
          <a:off x="447675" y="2400300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4"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5"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6"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7"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8"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09"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0"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1"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2"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3"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4"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5"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6"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7"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8"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19"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0"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1"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2"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3"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4"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5"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6"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7"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8"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142875"/>
    <xdr:sp macro="" textlink="">
      <xdr:nvSpPr>
        <xdr:cNvPr id="7829" name="Text Box 1"/>
        <xdr:cNvSpPr txBox="1">
          <a:spLocks noChangeArrowheads="1"/>
        </xdr:cNvSpPr>
      </xdr:nvSpPr>
      <xdr:spPr bwMode="auto">
        <a:xfrm>
          <a:off x="4276725" y="2400300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3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4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5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5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5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5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5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5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5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5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5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5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6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6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6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6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6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7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8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9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9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9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9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789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9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9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9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9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89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790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7906"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0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0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0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2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3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3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793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5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5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79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9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799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009"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2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03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0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0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0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1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1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112"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2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13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7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7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17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1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0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1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1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1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1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1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215"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1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1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1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2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3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4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24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6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27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2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0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0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31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318"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1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2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5"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6"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7"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8"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39"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40"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41"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42"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43"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707</xdr:row>
      <xdr:rowOff>0</xdr:rowOff>
    </xdr:from>
    <xdr:ext cx="19050" cy="200025"/>
    <xdr:sp macro="" textlink="">
      <xdr:nvSpPr>
        <xdr:cNvPr id="8344" name="Text Box 1"/>
        <xdr:cNvSpPr txBox="1">
          <a:spLocks noChangeArrowheads="1"/>
        </xdr:cNvSpPr>
      </xdr:nvSpPr>
      <xdr:spPr bwMode="auto">
        <a:xfrm>
          <a:off x="4276725" y="2400300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3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11430" cy="207645"/>
    <xdr:sp macro="" textlink="">
      <xdr:nvSpPr>
        <xdr:cNvPr id="8399" name="Text Box 1"/>
        <xdr:cNvSpPr txBox="1">
          <a:spLocks noChangeArrowheads="1"/>
        </xdr:cNvSpPr>
      </xdr:nvSpPr>
      <xdr:spPr bwMode="auto">
        <a:xfrm>
          <a:off x="447675" y="240030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0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1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2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2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2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2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2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2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2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2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2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2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3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3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3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3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3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4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5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6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6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6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6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6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47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11430" cy="207645"/>
    <xdr:sp macro="" textlink="">
      <xdr:nvSpPr>
        <xdr:cNvPr id="8476" name="Text Box 1"/>
        <xdr:cNvSpPr txBox="1">
          <a:spLocks noChangeArrowheads="1"/>
        </xdr:cNvSpPr>
      </xdr:nvSpPr>
      <xdr:spPr bwMode="auto">
        <a:xfrm>
          <a:off x="447675" y="2400300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7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7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7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8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49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0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1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1"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2"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3"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4"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5"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6"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7"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8"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29"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198120"/>
    <xdr:sp macro="" textlink="">
      <xdr:nvSpPr>
        <xdr:cNvPr id="8530" name="Text Box 1"/>
        <xdr:cNvSpPr txBox="1">
          <a:spLocks noChangeArrowheads="1"/>
        </xdr:cNvSpPr>
      </xdr:nvSpPr>
      <xdr:spPr bwMode="auto">
        <a:xfrm>
          <a:off x="1800225" y="2400300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707</xdr:row>
      <xdr:rowOff>0</xdr:rowOff>
    </xdr:from>
    <xdr:ext cx="9525" cy="209550"/>
    <xdr:sp macro="" textlink="">
      <xdr:nvSpPr>
        <xdr:cNvPr id="8531" name="Text Box 1"/>
        <xdr:cNvSpPr txBox="1">
          <a:spLocks noChangeArrowheads="1"/>
        </xdr:cNvSpPr>
      </xdr:nvSpPr>
      <xdr:spPr bwMode="auto">
        <a:xfrm>
          <a:off x="590550"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5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5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5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6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5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9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9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59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6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0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0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1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2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3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3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3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3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4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4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4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4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4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5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3"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4"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5"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6"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7"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8"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69"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70"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71"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04775"/>
    <xdr:sp macro="" textlink="">
      <xdr:nvSpPr>
        <xdr:cNvPr id="8672" name="Text Box 1"/>
        <xdr:cNvSpPr txBox="1">
          <a:spLocks noChangeArrowheads="1"/>
        </xdr:cNvSpPr>
      </xdr:nvSpPr>
      <xdr:spPr bwMode="auto">
        <a:xfrm>
          <a:off x="1800225" y="2400300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7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8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8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8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68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152400"/>
    <xdr:sp macro="" textlink="">
      <xdr:nvSpPr>
        <xdr:cNvPr id="8684" name="Text Box 1"/>
        <xdr:cNvSpPr txBox="1">
          <a:spLocks noChangeArrowheads="1"/>
        </xdr:cNvSpPr>
      </xdr:nvSpPr>
      <xdr:spPr bwMode="auto">
        <a:xfrm>
          <a:off x="447675" y="2400300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8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8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8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8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8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69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0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1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2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2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3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0"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1"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2"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3"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4"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5"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6"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7"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8"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142875"/>
    <xdr:sp macro="" textlink="">
      <xdr:nvSpPr>
        <xdr:cNvPr id="8749" name="Text Box 1"/>
        <xdr:cNvSpPr txBox="1">
          <a:spLocks noChangeArrowheads="1"/>
        </xdr:cNvSpPr>
      </xdr:nvSpPr>
      <xdr:spPr bwMode="auto">
        <a:xfrm>
          <a:off x="1800225" y="2400300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1"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2"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3"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4"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5"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6"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7"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8"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59"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1581150" cy="9525"/>
    <xdr:sp macro="" textlink="">
      <xdr:nvSpPr>
        <xdr:cNvPr id="8760" name="Text Box 1"/>
        <xdr:cNvSpPr txBox="1">
          <a:spLocks noChangeArrowheads="1"/>
        </xdr:cNvSpPr>
      </xdr:nvSpPr>
      <xdr:spPr bwMode="auto">
        <a:xfrm>
          <a:off x="1800225" y="2400300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761"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8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8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8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79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7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0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1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2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2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2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2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3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838"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6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7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7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7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7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87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8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0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1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1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1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1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1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915"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1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1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1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1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2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4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5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5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5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6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8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9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899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8992"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89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0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1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1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1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2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2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3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4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5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5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59"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0"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1"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2"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3"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4"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5"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6"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7"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9525"/>
    <xdr:sp macro="" textlink="">
      <xdr:nvSpPr>
        <xdr:cNvPr id="9068" name="Text Box 1"/>
        <xdr:cNvSpPr txBox="1">
          <a:spLocks noChangeArrowheads="1"/>
        </xdr:cNvSpPr>
      </xdr:nvSpPr>
      <xdr:spPr bwMode="auto">
        <a:xfrm>
          <a:off x="1800225" y="2400300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707</xdr:row>
      <xdr:rowOff>0</xdr:rowOff>
    </xdr:from>
    <xdr:ext cx="9525" cy="209550"/>
    <xdr:sp macro="" textlink="">
      <xdr:nvSpPr>
        <xdr:cNvPr id="9069" name="Text Box 1"/>
        <xdr:cNvSpPr txBox="1">
          <a:spLocks noChangeArrowheads="1"/>
        </xdr:cNvSpPr>
      </xdr:nvSpPr>
      <xdr:spPr bwMode="auto">
        <a:xfrm>
          <a:off x="447675" y="2400300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7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8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09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0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4"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5"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6"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7"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8"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19"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20"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21"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22"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707</xdr:row>
      <xdr:rowOff>0</xdr:rowOff>
    </xdr:from>
    <xdr:ext cx="76200" cy="200025"/>
    <xdr:sp macro="" textlink="">
      <xdr:nvSpPr>
        <xdr:cNvPr id="9123" name="Text Box 1"/>
        <xdr:cNvSpPr txBox="1">
          <a:spLocks noChangeArrowheads="1"/>
        </xdr:cNvSpPr>
      </xdr:nvSpPr>
      <xdr:spPr bwMode="auto">
        <a:xfrm>
          <a:off x="1800225" y="240030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1313610</xdr:colOff>
      <xdr:row>721</xdr:row>
      <xdr:rowOff>162579</xdr:rowOff>
    </xdr:from>
    <xdr:ext cx="1724025" cy="142875"/>
    <xdr:sp macro="" textlink="">
      <xdr:nvSpPr>
        <xdr:cNvPr id="9124" name="Text Box 1"/>
        <xdr:cNvSpPr txBox="1">
          <a:spLocks noChangeArrowheads="1"/>
        </xdr:cNvSpPr>
      </xdr:nvSpPr>
      <xdr:spPr bwMode="auto">
        <a:xfrm>
          <a:off x="1780335" y="401965179"/>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1313610</xdr:colOff>
      <xdr:row>720</xdr:row>
      <xdr:rowOff>162579</xdr:rowOff>
    </xdr:from>
    <xdr:ext cx="1724025" cy="142875"/>
    <xdr:sp macro="" textlink="">
      <xdr:nvSpPr>
        <xdr:cNvPr id="9125" name="Text Box 1"/>
        <xdr:cNvSpPr txBox="1">
          <a:spLocks noChangeArrowheads="1"/>
        </xdr:cNvSpPr>
      </xdr:nvSpPr>
      <xdr:spPr bwMode="auto">
        <a:xfrm>
          <a:off x="1780335" y="401698479"/>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9126" name="Text Box 1"/>
        <xdr:cNvSpPr txBox="1">
          <a:spLocks noChangeArrowheads="1"/>
        </xdr:cNvSpPr>
      </xdr:nvSpPr>
      <xdr:spPr bwMode="auto">
        <a:xfrm>
          <a:off x="466725" y="4018026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2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2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2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0"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1"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2"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3"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4"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5"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6"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3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0"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1"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2"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3"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4"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5"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6"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4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50"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51"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152"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5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6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7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18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8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19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0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1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22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9229" name="Text Box 1"/>
        <xdr:cNvSpPr txBox="1">
          <a:spLocks noChangeArrowheads="1"/>
        </xdr:cNvSpPr>
      </xdr:nvSpPr>
      <xdr:spPr bwMode="auto">
        <a:xfrm>
          <a:off x="466725" y="4018026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3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4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5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6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7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8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8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8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928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4"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5"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6"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8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0"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1"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2"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3"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4"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5"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6"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29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0"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1"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2"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3"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4"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5"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6"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7"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8"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20955" cy="198120"/>
    <xdr:sp macro="" textlink="">
      <xdr:nvSpPr>
        <xdr:cNvPr id="9309" name="Text Box 1"/>
        <xdr:cNvSpPr txBox="1">
          <a:spLocks noChangeArrowheads="1"/>
        </xdr:cNvSpPr>
      </xdr:nvSpPr>
      <xdr:spPr bwMode="auto">
        <a:xfrm>
          <a:off x="4152900" y="4018026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721</xdr:row>
      <xdr:rowOff>0</xdr:rowOff>
    </xdr:from>
    <xdr:ext cx="9525" cy="209550"/>
    <xdr:sp macro="" textlink="">
      <xdr:nvSpPr>
        <xdr:cNvPr id="9310" name="Text Box 1"/>
        <xdr:cNvSpPr txBox="1">
          <a:spLocks noChangeArrowheads="1"/>
        </xdr:cNvSpPr>
      </xdr:nvSpPr>
      <xdr:spPr bwMode="auto">
        <a:xfrm>
          <a:off x="609600"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1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2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3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3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3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3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6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7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7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37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7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3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4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0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1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1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41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1734284</xdr:colOff>
      <xdr:row>721</xdr:row>
      <xdr:rowOff>0</xdr:rowOff>
    </xdr:from>
    <xdr:ext cx="9525" cy="104775"/>
    <xdr:sp macro="" textlink="">
      <xdr:nvSpPr>
        <xdr:cNvPr id="9413" name="Text Box 1"/>
        <xdr:cNvSpPr txBox="1">
          <a:spLocks noChangeArrowheads="1"/>
        </xdr:cNvSpPr>
      </xdr:nvSpPr>
      <xdr:spPr bwMode="auto">
        <a:xfrm>
          <a:off x="2201009" y="401802600"/>
          <a:ext cx="95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4"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5"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6"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7"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8"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19"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0"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1"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2"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3"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4"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5"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6"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7"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8"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29"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0"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1"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2"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3"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4"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5"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6"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7"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8"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04775"/>
    <xdr:sp macro="" textlink="">
      <xdr:nvSpPr>
        <xdr:cNvPr id="9439" name="Text Box 1"/>
        <xdr:cNvSpPr txBox="1">
          <a:spLocks noChangeArrowheads="1"/>
        </xdr:cNvSpPr>
      </xdr:nvSpPr>
      <xdr:spPr bwMode="auto">
        <a:xfrm>
          <a:off x="4152900" y="401802600"/>
          <a:ext cx="190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4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5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6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6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6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6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6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6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6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6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6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6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47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7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7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7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7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8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49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50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50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50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50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950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0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0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0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0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0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1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152400"/>
    <xdr:sp macro="" textlink="">
      <xdr:nvSpPr>
        <xdr:cNvPr id="9516" name="Text Box 1"/>
        <xdr:cNvSpPr txBox="1">
          <a:spLocks noChangeArrowheads="1"/>
        </xdr:cNvSpPr>
      </xdr:nvSpPr>
      <xdr:spPr bwMode="auto">
        <a:xfrm>
          <a:off x="466725" y="4018026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17"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18"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19"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0"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1"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2"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3"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4"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5"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6"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7"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8"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29"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0"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1"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2"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3"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4"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5"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6"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7"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8"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39"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40"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41"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142875"/>
    <xdr:sp macro="" textlink="">
      <xdr:nvSpPr>
        <xdr:cNvPr id="9542" name="Text Box 1"/>
        <xdr:cNvSpPr txBox="1">
          <a:spLocks noChangeArrowheads="1"/>
        </xdr:cNvSpPr>
      </xdr:nvSpPr>
      <xdr:spPr bwMode="auto">
        <a:xfrm>
          <a:off x="4152900" y="401802600"/>
          <a:ext cx="190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4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5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6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6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6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57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7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8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59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960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0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0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961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9619"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2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3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64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4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4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4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6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6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9722"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2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3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74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7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7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2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2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2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9825"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2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2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2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2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3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4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5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85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88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8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1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2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9928"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2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3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4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5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5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5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5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995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7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8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999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99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1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2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03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031"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3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8"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49"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0"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1"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2"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3"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4"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5"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6"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721</xdr:row>
      <xdr:rowOff>0</xdr:rowOff>
    </xdr:from>
    <xdr:ext cx="19050" cy="200025"/>
    <xdr:sp macro="" textlink="">
      <xdr:nvSpPr>
        <xdr:cNvPr id="10057" name="Text Box 1"/>
        <xdr:cNvSpPr txBox="1">
          <a:spLocks noChangeArrowheads="1"/>
        </xdr:cNvSpPr>
      </xdr:nvSpPr>
      <xdr:spPr bwMode="auto">
        <a:xfrm>
          <a:off x="4152900" y="401802600"/>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7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0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1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10112" name="Text Box 1"/>
        <xdr:cNvSpPr txBox="1">
          <a:spLocks noChangeArrowheads="1"/>
        </xdr:cNvSpPr>
      </xdr:nvSpPr>
      <xdr:spPr bwMode="auto">
        <a:xfrm>
          <a:off x="466725" y="4018026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1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2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3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3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3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4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4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5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6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7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18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11430" cy="207645"/>
    <xdr:sp macro="" textlink="">
      <xdr:nvSpPr>
        <xdr:cNvPr id="10189" name="Text Box 1"/>
        <xdr:cNvSpPr txBox="1">
          <a:spLocks noChangeArrowheads="1"/>
        </xdr:cNvSpPr>
      </xdr:nvSpPr>
      <xdr:spPr bwMode="auto">
        <a:xfrm>
          <a:off x="466725" y="401802600"/>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19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0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1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2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4"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5"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6"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7"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8"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39"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40"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41"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42"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198120"/>
    <xdr:sp macro="" textlink="">
      <xdr:nvSpPr>
        <xdr:cNvPr id="10243" name="Text Box 1"/>
        <xdr:cNvSpPr txBox="1">
          <a:spLocks noChangeArrowheads="1"/>
        </xdr:cNvSpPr>
      </xdr:nvSpPr>
      <xdr:spPr bwMode="auto">
        <a:xfrm>
          <a:off x="1819275" y="40180260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721</xdr:row>
      <xdr:rowOff>0</xdr:rowOff>
    </xdr:from>
    <xdr:ext cx="9525" cy="209550"/>
    <xdr:sp macro="" textlink="">
      <xdr:nvSpPr>
        <xdr:cNvPr id="10244" name="Text Box 1"/>
        <xdr:cNvSpPr txBox="1">
          <a:spLocks noChangeArrowheads="1"/>
        </xdr:cNvSpPr>
      </xdr:nvSpPr>
      <xdr:spPr bwMode="auto">
        <a:xfrm>
          <a:off x="609600"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4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4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4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4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2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2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3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3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2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3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4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4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4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4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4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5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5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5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5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6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6"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7"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8"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79"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0"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1"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2"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3"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4"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04775"/>
    <xdr:sp macro="" textlink="">
      <xdr:nvSpPr>
        <xdr:cNvPr id="10385" name="Text Box 1"/>
        <xdr:cNvSpPr txBox="1">
          <a:spLocks noChangeArrowheads="1"/>
        </xdr:cNvSpPr>
      </xdr:nvSpPr>
      <xdr:spPr bwMode="auto">
        <a:xfrm>
          <a:off x="1819275" y="401802600"/>
          <a:ext cx="158115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8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8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8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8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39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152400"/>
    <xdr:sp macro="" textlink="">
      <xdr:nvSpPr>
        <xdr:cNvPr id="10397" name="Text Box 1"/>
        <xdr:cNvSpPr txBox="1">
          <a:spLocks noChangeArrowheads="1"/>
        </xdr:cNvSpPr>
      </xdr:nvSpPr>
      <xdr:spPr bwMode="auto">
        <a:xfrm>
          <a:off x="466725" y="401802600"/>
          <a:ext cx="95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39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39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0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1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2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2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2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2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3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3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3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3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3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4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3"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4"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5"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6"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7"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8"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59"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60"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61"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142875"/>
    <xdr:sp macro="" textlink="">
      <xdr:nvSpPr>
        <xdr:cNvPr id="10462" name="Text Box 1"/>
        <xdr:cNvSpPr txBox="1">
          <a:spLocks noChangeArrowheads="1"/>
        </xdr:cNvSpPr>
      </xdr:nvSpPr>
      <xdr:spPr bwMode="auto">
        <a:xfrm>
          <a:off x="1819275" y="401802600"/>
          <a:ext cx="15811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4"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5"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6"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7"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8"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69"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70"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71"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72"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1581150" cy="9525"/>
    <xdr:sp macro="" textlink="">
      <xdr:nvSpPr>
        <xdr:cNvPr id="10473" name="Text Box 1"/>
        <xdr:cNvSpPr txBox="1">
          <a:spLocks noChangeArrowheads="1"/>
        </xdr:cNvSpPr>
      </xdr:nvSpPr>
      <xdr:spPr bwMode="auto">
        <a:xfrm>
          <a:off x="1819275" y="401802600"/>
          <a:ext cx="1581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474"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7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4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0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1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1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2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3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4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5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551"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58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5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1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1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1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2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628"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2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3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5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6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6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6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6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6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7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6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69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0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705"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1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2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3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3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4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4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4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5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6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7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2"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3"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4"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5"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6"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7"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8"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79"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80"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9525"/>
    <xdr:sp macro="" textlink="">
      <xdr:nvSpPr>
        <xdr:cNvPr id="10781" name="Text Box 1"/>
        <xdr:cNvSpPr txBox="1">
          <a:spLocks noChangeArrowheads="1"/>
        </xdr:cNvSpPr>
      </xdr:nvSpPr>
      <xdr:spPr bwMode="auto">
        <a:xfrm>
          <a:off x="1819275" y="401802600"/>
          <a:ext cx="762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721</xdr:row>
      <xdr:rowOff>0</xdr:rowOff>
    </xdr:from>
    <xdr:ext cx="9525" cy="209550"/>
    <xdr:sp macro="" textlink="">
      <xdr:nvSpPr>
        <xdr:cNvPr id="10782" name="Text Box 1"/>
        <xdr:cNvSpPr txBox="1">
          <a:spLocks noChangeArrowheads="1"/>
        </xdr:cNvSpPr>
      </xdr:nvSpPr>
      <xdr:spPr bwMode="auto">
        <a:xfrm>
          <a:off x="466725" y="401802600"/>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8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79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0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1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7"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8"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29"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0"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1"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2"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3"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4"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5"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721</xdr:row>
      <xdr:rowOff>0</xdr:rowOff>
    </xdr:from>
    <xdr:ext cx="76200" cy="200025"/>
    <xdr:sp macro="" textlink="">
      <xdr:nvSpPr>
        <xdr:cNvPr id="10836" name="Text Box 1"/>
        <xdr:cNvSpPr txBox="1">
          <a:spLocks noChangeArrowheads="1"/>
        </xdr:cNvSpPr>
      </xdr:nvSpPr>
      <xdr:spPr bwMode="auto">
        <a:xfrm>
          <a:off x="1819275" y="401802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1332706</xdr:colOff>
      <xdr:row>484</xdr:row>
      <xdr:rowOff>208360</xdr:rowOff>
    </xdr:from>
    <xdr:ext cx="76200" cy="1293608"/>
    <xdr:sp macro="" textlink="">
      <xdr:nvSpPr>
        <xdr:cNvPr id="10837" name="Text Box 1"/>
        <xdr:cNvSpPr txBox="1">
          <a:spLocks noChangeArrowheads="1"/>
        </xdr:cNvSpPr>
      </xdr:nvSpPr>
      <xdr:spPr bwMode="auto">
        <a:xfrm>
          <a:off x="1875631" y="143807260"/>
          <a:ext cx="76200" cy="1293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1376363</xdr:colOff>
      <xdr:row>484</xdr:row>
      <xdr:rowOff>198438</xdr:rowOff>
    </xdr:from>
    <xdr:ext cx="1724025" cy="142875"/>
    <xdr:sp macro="" textlink="">
      <xdr:nvSpPr>
        <xdr:cNvPr id="10838" name="Text Box 1"/>
        <xdr:cNvSpPr txBox="1">
          <a:spLocks noChangeArrowheads="1"/>
        </xdr:cNvSpPr>
      </xdr:nvSpPr>
      <xdr:spPr bwMode="auto">
        <a:xfrm>
          <a:off x="1919288" y="143806863"/>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3483769</xdr:colOff>
      <xdr:row>484</xdr:row>
      <xdr:rowOff>277813</xdr:rowOff>
    </xdr:from>
    <xdr:ext cx="1724025" cy="142875"/>
    <xdr:sp macro="" textlink="">
      <xdr:nvSpPr>
        <xdr:cNvPr id="10839" name="Text Box 1"/>
        <xdr:cNvSpPr txBox="1">
          <a:spLocks noChangeArrowheads="1"/>
        </xdr:cNvSpPr>
      </xdr:nvSpPr>
      <xdr:spPr bwMode="auto">
        <a:xfrm>
          <a:off x="4026694" y="143810038"/>
          <a:ext cx="1724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11430" cy="207645"/>
    <xdr:sp macro="" textlink="">
      <xdr:nvSpPr>
        <xdr:cNvPr id="10840" name="Text Box 1"/>
        <xdr:cNvSpPr txBox="1">
          <a:spLocks noChangeArrowheads="1"/>
        </xdr:cNvSpPr>
      </xdr:nvSpPr>
      <xdr:spPr bwMode="auto">
        <a:xfrm>
          <a:off x="542925" y="143608425"/>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2"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3"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4"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5"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7"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8"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49"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0"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2"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3"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4"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5"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7"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8"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59"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0"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2"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3"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4"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5"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86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6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6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6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7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8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89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0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1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11430" cy="207645"/>
    <xdr:sp macro="" textlink="">
      <xdr:nvSpPr>
        <xdr:cNvPr id="10921" name="Text Box 1"/>
        <xdr:cNvSpPr txBox="1">
          <a:spLocks noChangeArrowheads="1"/>
        </xdr:cNvSpPr>
      </xdr:nvSpPr>
      <xdr:spPr bwMode="auto">
        <a:xfrm>
          <a:off x="542925" y="143608425"/>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2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3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4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5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6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097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7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77"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78"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79"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0"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2"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3"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4"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5"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7"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8"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89"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0"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2"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3"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4"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5"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6"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7"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8"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0999"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1000"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20955" cy="198120"/>
    <xdr:sp macro="" textlink="">
      <xdr:nvSpPr>
        <xdr:cNvPr id="11001" name="Text Box 1"/>
        <xdr:cNvSpPr txBox="1">
          <a:spLocks noChangeArrowheads="1"/>
        </xdr:cNvSpPr>
      </xdr:nvSpPr>
      <xdr:spPr bwMode="auto">
        <a:xfrm>
          <a:off x="7629525" y="143608425"/>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0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1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2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0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082"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8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09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0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163"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6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7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18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1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244"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4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4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4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4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4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5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6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27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8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2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325"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2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2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2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2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3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4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5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35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8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3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406"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0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0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0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1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3"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4"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5"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6"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7"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8"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29"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30"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31"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1362075</xdr:colOff>
      <xdr:row>484</xdr:row>
      <xdr:rowOff>0</xdr:rowOff>
    </xdr:from>
    <xdr:ext cx="19050" cy="200025"/>
    <xdr:sp macro="" textlink="">
      <xdr:nvSpPr>
        <xdr:cNvPr id="11432" name="Text Box 1"/>
        <xdr:cNvSpPr txBox="1">
          <a:spLocks noChangeArrowheads="1"/>
        </xdr:cNvSpPr>
      </xdr:nvSpPr>
      <xdr:spPr bwMode="auto">
        <a:xfrm>
          <a:off x="7629525" y="143608425"/>
          <a:ext cx="190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4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11430" cy="207645"/>
    <xdr:sp macro="" textlink="">
      <xdr:nvSpPr>
        <xdr:cNvPr id="11487" name="Text Box 1"/>
        <xdr:cNvSpPr txBox="1">
          <a:spLocks noChangeArrowheads="1"/>
        </xdr:cNvSpPr>
      </xdr:nvSpPr>
      <xdr:spPr bwMode="auto">
        <a:xfrm>
          <a:off x="542925" y="143608425"/>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8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8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49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0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1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2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3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11430" cy="207645"/>
    <xdr:sp macro="" textlink="">
      <xdr:nvSpPr>
        <xdr:cNvPr id="11542" name="Text Box 1"/>
        <xdr:cNvSpPr txBox="1">
          <a:spLocks noChangeArrowheads="1"/>
        </xdr:cNvSpPr>
      </xdr:nvSpPr>
      <xdr:spPr bwMode="auto">
        <a:xfrm>
          <a:off x="542925" y="143608425"/>
          <a:ext cx="11430"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4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5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6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7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7"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8"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89"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0"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1"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2"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3"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4"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5"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198120"/>
    <xdr:sp macro="" textlink="">
      <xdr:nvSpPr>
        <xdr:cNvPr id="11596" name="Text Box 1"/>
        <xdr:cNvSpPr txBox="1">
          <a:spLocks noChangeArrowheads="1"/>
        </xdr:cNvSpPr>
      </xdr:nvSpPr>
      <xdr:spPr bwMode="auto">
        <a:xfrm>
          <a:off x="1895475" y="143608425"/>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142875</xdr:colOff>
      <xdr:row>484</xdr:row>
      <xdr:rowOff>0</xdr:rowOff>
    </xdr:from>
    <xdr:ext cx="9525" cy="209550"/>
    <xdr:sp macro="" textlink="">
      <xdr:nvSpPr>
        <xdr:cNvPr id="11597" name="Text Box 1"/>
        <xdr:cNvSpPr txBox="1">
          <a:spLocks noChangeArrowheads="1"/>
        </xdr:cNvSpPr>
      </xdr:nvSpPr>
      <xdr:spPr bwMode="auto">
        <a:xfrm>
          <a:off x="685800"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5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5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652"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8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6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707"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762"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8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7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817"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2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3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4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5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6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1362075</xdr:colOff>
      <xdr:row>484</xdr:row>
      <xdr:rowOff>0</xdr:rowOff>
    </xdr:from>
    <xdr:ext cx="9525" cy="209550"/>
    <xdr:sp macro="" textlink="">
      <xdr:nvSpPr>
        <xdr:cNvPr id="11872" name="Text Box 1"/>
        <xdr:cNvSpPr txBox="1">
          <a:spLocks noChangeArrowheads="1"/>
        </xdr:cNvSpPr>
      </xdr:nvSpPr>
      <xdr:spPr bwMode="auto">
        <a:xfrm>
          <a:off x="542925" y="143608425"/>
          <a:ext cx="952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7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8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89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0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7"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8"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19"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0"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1"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2"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3"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4"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5"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1352550</xdr:colOff>
      <xdr:row>484</xdr:row>
      <xdr:rowOff>0</xdr:rowOff>
    </xdr:from>
    <xdr:ext cx="76200" cy="200025"/>
    <xdr:sp macro="" textlink="">
      <xdr:nvSpPr>
        <xdr:cNvPr id="11926" name="Text Box 1"/>
        <xdr:cNvSpPr txBox="1">
          <a:spLocks noChangeArrowheads="1"/>
        </xdr:cNvSpPr>
      </xdr:nvSpPr>
      <xdr:spPr bwMode="auto">
        <a:xfrm>
          <a:off x="1895475" y="14360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457200</xdr:colOff>
      <xdr:row>480</xdr:row>
      <xdr:rowOff>38100</xdr:rowOff>
    </xdr:from>
    <xdr:ext cx="20955" cy="198120"/>
    <xdr:sp macro="" textlink="">
      <xdr:nvSpPr>
        <xdr:cNvPr id="11927" name="Text Box 1"/>
        <xdr:cNvSpPr txBox="1">
          <a:spLocks noChangeArrowheads="1"/>
        </xdr:cNvSpPr>
      </xdr:nvSpPr>
      <xdr:spPr bwMode="auto">
        <a:xfrm>
          <a:off x="4514850" y="14036040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457200</xdr:colOff>
      <xdr:row>484</xdr:row>
      <xdr:rowOff>38100</xdr:rowOff>
    </xdr:from>
    <xdr:ext cx="20955" cy="198120"/>
    <xdr:sp macro="" textlink="">
      <xdr:nvSpPr>
        <xdr:cNvPr id="11928" name="Text Box 1"/>
        <xdr:cNvSpPr txBox="1">
          <a:spLocks noChangeArrowheads="1"/>
        </xdr:cNvSpPr>
      </xdr:nvSpPr>
      <xdr:spPr bwMode="auto">
        <a:xfrm>
          <a:off x="4514850" y="130130550"/>
          <a:ext cx="20955"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766"/>
  <sheetViews>
    <sheetView tabSelected="1" view="pageBreakPreview" topLeftCell="A228" zoomScaleNormal="100" zoomScaleSheetLayoutView="100" workbookViewId="0">
      <selection activeCell="B240" sqref="B240"/>
    </sheetView>
  </sheetViews>
  <sheetFormatPr defaultRowHeight="15" x14ac:dyDescent="0.25"/>
  <cols>
    <col min="1" max="1" width="8.140625" style="16" customWidth="1"/>
    <col min="2" max="2" width="52.85546875" style="16" customWidth="1"/>
    <col min="3" max="3" width="6.7109375" style="60" customWidth="1"/>
    <col min="4" max="4" width="6.85546875" style="59" customWidth="1"/>
    <col min="5" max="5" width="11.28515625" style="60" customWidth="1"/>
    <col min="6" max="6" width="13.7109375" style="60" customWidth="1"/>
    <col min="7" max="255" width="9.140625" style="1"/>
    <col min="256" max="256" width="6.5703125" style="1" customWidth="1"/>
    <col min="257" max="257" width="40.7109375" style="1" customWidth="1"/>
    <col min="258" max="258" width="8.42578125" style="1" customWidth="1"/>
    <col min="259" max="259" width="9.140625" style="1"/>
    <col min="260" max="260" width="14.85546875" style="1" customWidth="1"/>
    <col min="261" max="261" width="13.140625" style="1" customWidth="1"/>
    <col min="262" max="262" width="4.85546875" style="1" customWidth="1"/>
    <col min="263" max="511" width="9.140625" style="1"/>
    <col min="512" max="512" width="6.5703125" style="1" customWidth="1"/>
    <col min="513" max="513" width="40.7109375" style="1" customWidth="1"/>
    <col min="514" max="514" width="8.42578125" style="1" customWidth="1"/>
    <col min="515" max="515" width="9.140625" style="1"/>
    <col min="516" max="516" width="14.85546875" style="1" customWidth="1"/>
    <col min="517" max="517" width="13.140625" style="1" customWidth="1"/>
    <col min="518" max="518" width="4.85546875" style="1" customWidth="1"/>
    <col min="519" max="767" width="9.140625" style="1"/>
    <col min="768" max="768" width="6.5703125" style="1" customWidth="1"/>
    <col min="769" max="769" width="40.7109375" style="1" customWidth="1"/>
    <col min="770" max="770" width="8.42578125" style="1" customWidth="1"/>
    <col min="771" max="771" width="9.140625" style="1"/>
    <col min="772" max="772" width="14.85546875" style="1" customWidth="1"/>
    <col min="773" max="773" width="13.140625" style="1" customWidth="1"/>
    <col min="774" max="774" width="4.85546875" style="1" customWidth="1"/>
    <col min="775" max="1023" width="9.140625" style="1"/>
    <col min="1024" max="1024" width="6.5703125" style="1" customWidth="1"/>
    <col min="1025" max="1025" width="40.7109375" style="1" customWidth="1"/>
    <col min="1026" max="1026" width="8.42578125" style="1" customWidth="1"/>
    <col min="1027" max="1027" width="9.140625" style="1"/>
    <col min="1028" max="1028" width="14.85546875" style="1" customWidth="1"/>
    <col min="1029" max="1029" width="13.140625" style="1" customWidth="1"/>
    <col min="1030" max="1030" width="4.85546875" style="1" customWidth="1"/>
    <col min="1031" max="1279" width="9.140625" style="1"/>
    <col min="1280" max="1280" width="6.5703125" style="1" customWidth="1"/>
    <col min="1281" max="1281" width="40.7109375" style="1" customWidth="1"/>
    <col min="1282" max="1282" width="8.42578125" style="1" customWidth="1"/>
    <col min="1283" max="1283" width="9.140625" style="1"/>
    <col min="1284" max="1284" width="14.85546875" style="1" customWidth="1"/>
    <col min="1285" max="1285" width="13.140625" style="1" customWidth="1"/>
    <col min="1286" max="1286" width="4.85546875" style="1" customWidth="1"/>
    <col min="1287" max="1535" width="9.140625" style="1"/>
    <col min="1536" max="1536" width="6.5703125" style="1" customWidth="1"/>
    <col min="1537" max="1537" width="40.7109375" style="1" customWidth="1"/>
    <col min="1538" max="1538" width="8.42578125" style="1" customWidth="1"/>
    <col min="1539" max="1539" width="9.140625" style="1"/>
    <col min="1540" max="1540" width="14.85546875" style="1" customWidth="1"/>
    <col min="1541" max="1541" width="13.140625" style="1" customWidth="1"/>
    <col min="1542" max="1542" width="4.85546875" style="1" customWidth="1"/>
    <col min="1543" max="1791" width="9.140625" style="1"/>
    <col min="1792" max="1792" width="6.5703125" style="1" customWidth="1"/>
    <col min="1793" max="1793" width="40.7109375" style="1" customWidth="1"/>
    <col min="1794" max="1794" width="8.42578125" style="1" customWidth="1"/>
    <col min="1795" max="1795" width="9.140625" style="1"/>
    <col min="1796" max="1796" width="14.85546875" style="1" customWidth="1"/>
    <col min="1797" max="1797" width="13.140625" style="1" customWidth="1"/>
    <col min="1798" max="1798" width="4.85546875" style="1" customWidth="1"/>
    <col min="1799" max="2047" width="9.140625" style="1"/>
    <col min="2048" max="2048" width="6.5703125" style="1" customWidth="1"/>
    <col min="2049" max="2049" width="40.7109375" style="1" customWidth="1"/>
    <col min="2050" max="2050" width="8.42578125" style="1" customWidth="1"/>
    <col min="2051" max="2051" width="9.140625" style="1"/>
    <col min="2052" max="2052" width="14.85546875" style="1" customWidth="1"/>
    <col min="2053" max="2053" width="13.140625" style="1" customWidth="1"/>
    <col min="2054" max="2054" width="4.85546875" style="1" customWidth="1"/>
    <col min="2055" max="2303" width="9.140625" style="1"/>
    <col min="2304" max="2304" width="6.5703125" style="1" customWidth="1"/>
    <col min="2305" max="2305" width="40.7109375" style="1" customWidth="1"/>
    <col min="2306" max="2306" width="8.42578125" style="1" customWidth="1"/>
    <col min="2307" max="2307" width="9.140625" style="1"/>
    <col min="2308" max="2308" width="14.85546875" style="1" customWidth="1"/>
    <col min="2309" max="2309" width="13.140625" style="1" customWidth="1"/>
    <col min="2310" max="2310" width="4.85546875" style="1" customWidth="1"/>
    <col min="2311" max="2559" width="9.140625" style="1"/>
    <col min="2560" max="2560" width="6.5703125" style="1" customWidth="1"/>
    <col min="2561" max="2561" width="40.7109375" style="1" customWidth="1"/>
    <col min="2562" max="2562" width="8.42578125" style="1" customWidth="1"/>
    <col min="2563" max="2563" width="9.140625" style="1"/>
    <col min="2564" max="2564" width="14.85546875" style="1" customWidth="1"/>
    <col min="2565" max="2565" width="13.140625" style="1" customWidth="1"/>
    <col min="2566" max="2566" width="4.85546875" style="1" customWidth="1"/>
    <col min="2567" max="2815" width="9.140625" style="1"/>
    <col min="2816" max="2816" width="6.5703125" style="1" customWidth="1"/>
    <col min="2817" max="2817" width="40.7109375" style="1" customWidth="1"/>
    <col min="2818" max="2818" width="8.42578125" style="1" customWidth="1"/>
    <col min="2819" max="2819" width="9.140625" style="1"/>
    <col min="2820" max="2820" width="14.85546875" style="1" customWidth="1"/>
    <col min="2821" max="2821" width="13.140625" style="1" customWidth="1"/>
    <col min="2822" max="2822" width="4.85546875" style="1" customWidth="1"/>
    <col min="2823" max="3071" width="9.140625" style="1"/>
    <col min="3072" max="3072" width="6.5703125" style="1" customWidth="1"/>
    <col min="3073" max="3073" width="40.7109375" style="1" customWidth="1"/>
    <col min="3074" max="3074" width="8.42578125" style="1" customWidth="1"/>
    <col min="3075" max="3075" width="9.140625" style="1"/>
    <col min="3076" max="3076" width="14.85546875" style="1" customWidth="1"/>
    <col min="3077" max="3077" width="13.140625" style="1" customWidth="1"/>
    <col min="3078" max="3078" width="4.85546875" style="1" customWidth="1"/>
    <col min="3079" max="3327" width="9.140625" style="1"/>
    <col min="3328" max="3328" width="6.5703125" style="1" customWidth="1"/>
    <col min="3329" max="3329" width="40.7109375" style="1" customWidth="1"/>
    <col min="3330" max="3330" width="8.42578125" style="1" customWidth="1"/>
    <col min="3331" max="3331" width="9.140625" style="1"/>
    <col min="3332" max="3332" width="14.85546875" style="1" customWidth="1"/>
    <col min="3333" max="3333" width="13.140625" style="1" customWidth="1"/>
    <col min="3334" max="3334" width="4.85546875" style="1" customWidth="1"/>
    <col min="3335" max="3583" width="9.140625" style="1"/>
    <col min="3584" max="3584" width="6.5703125" style="1" customWidth="1"/>
    <col min="3585" max="3585" width="40.7109375" style="1" customWidth="1"/>
    <col min="3586" max="3586" width="8.42578125" style="1" customWidth="1"/>
    <col min="3587" max="3587" width="9.140625" style="1"/>
    <col min="3588" max="3588" width="14.85546875" style="1" customWidth="1"/>
    <col min="3589" max="3589" width="13.140625" style="1" customWidth="1"/>
    <col min="3590" max="3590" width="4.85546875" style="1" customWidth="1"/>
    <col min="3591" max="3839" width="9.140625" style="1"/>
    <col min="3840" max="3840" width="6.5703125" style="1" customWidth="1"/>
    <col min="3841" max="3841" width="40.7109375" style="1" customWidth="1"/>
    <col min="3842" max="3842" width="8.42578125" style="1" customWidth="1"/>
    <col min="3843" max="3843" width="9.140625" style="1"/>
    <col min="3844" max="3844" width="14.85546875" style="1" customWidth="1"/>
    <col min="3845" max="3845" width="13.140625" style="1" customWidth="1"/>
    <col min="3846" max="3846" width="4.85546875" style="1" customWidth="1"/>
    <col min="3847" max="4095" width="9.140625" style="1"/>
    <col min="4096" max="4096" width="6.5703125" style="1" customWidth="1"/>
    <col min="4097" max="4097" width="40.7109375" style="1" customWidth="1"/>
    <col min="4098" max="4098" width="8.42578125" style="1" customWidth="1"/>
    <col min="4099" max="4099" width="9.140625" style="1"/>
    <col min="4100" max="4100" width="14.85546875" style="1" customWidth="1"/>
    <col min="4101" max="4101" width="13.140625" style="1" customWidth="1"/>
    <col min="4102" max="4102" width="4.85546875" style="1" customWidth="1"/>
    <col min="4103" max="4351" width="9.140625" style="1"/>
    <col min="4352" max="4352" width="6.5703125" style="1" customWidth="1"/>
    <col min="4353" max="4353" width="40.7109375" style="1" customWidth="1"/>
    <col min="4354" max="4354" width="8.42578125" style="1" customWidth="1"/>
    <col min="4355" max="4355" width="9.140625" style="1"/>
    <col min="4356" max="4356" width="14.85546875" style="1" customWidth="1"/>
    <col min="4357" max="4357" width="13.140625" style="1" customWidth="1"/>
    <col min="4358" max="4358" width="4.85546875" style="1" customWidth="1"/>
    <col min="4359" max="4607" width="9.140625" style="1"/>
    <col min="4608" max="4608" width="6.5703125" style="1" customWidth="1"/>
    <col min="4609" max="4609" width="40.7109375" style="1" customWidth="1"/>
    <col min="4610" max="4610" width="8.42578125" style="1" customWidth="1"/>
    <col min="4611" max="4611" width="9.140625" style="1"/>
    <col min="4612" max="4612" width="14.85546875" style="1" customWidth="1"/>
    <col min="4613" max="4613" width="13.140625" style="1" customWidth="1"/>
    <col min="4614" max="4614" width="4.85546875" style="1" customWidth="1"/>
    <col min="4615" max="4863" width="9.140625" style="1"/>
    <col min="4864" max="4864" width="6.5703125" style="1" customWidth="1"/>
    <col min="4865" max="4865" width="40.7109375" style="1" customWidth="1"/>
    <col min="4866" max="4866" width="8.42578125" style="1" customWidth="1"/>
    <col min="4867" max="4867" width="9.140625" style="1"/>
    <col min="4868" max="4868" width="14.85546875" style="1" customWidth="1"/>
    <col min="4869" max="4869" width="13.140625" style="1" customWidth="1"/>
    <col min="4870" max="4870" width="4.85546875" style="1" customWidth="1"/>
    <col min="4871" max="5119" width="9.140625" style="1"/>
    <col min="5120" max="5120" width="6.5703125" style="1" customWidth="1"/>
    <col min="5121" max="5121" width="40.7109375" style="1" customWidth="1"/>
    <col min="5122" max="5122" width="8.42578125" style="1" customWidth="1"/>
    <col min="5123" max="5123" width="9.140625" style="1"/>
    <col min="5124" max="5124" width="14.85546875" style="1" customWidth="1"/>
    <col min="5125" max="5125" width="13.140625" style="1" customWidth="1"/>
    <col min="5126" max="5126" width="4.85546875" style="1" customWidth="1"/>
    <col min="5127" max="5375" width="9.140625" style="1"/>
    <col min="5376" max="5376" width="6.5703125" style="1" customWidth="1"/>
    <col min="5377" max="5377" width="40.7109375" style="1" customWidth="1"/>
    <col min="5378" max="5378" width="8.42578125" style="1" customWidth="1"/>
    <col min="5379" max="5379" width="9.140625" style="1"/>
    <col min="5380" max="5380" width="14.85546875" style="1" customWidth="1"/>
    <col min="5381" max="5381" width="13.140625" style="1" customWidth="1"/>
    <col min="5382" max="5382" width="4.85546875" style="1" customWidth="1"/>
    <col min="5383" max="5631" width="9.140625" style="1"/>
    <col min="5632" max="5632" width="6.5703125" style="1" customWidth="1"/>
    <col min="5633" max="5633" width="40.7109375" style="1" customWidth="1"/>
    <col min="5634" max="5634" width="8.42578125" style="1" customWidth="1"/>
    <col min="5635" max="5635" width="9.140625" style="1"/>
    <col min="5636" max="5636" width="14.85546875" style="1" customWidth="1"/>
    <col min="5637" max="5637" width="13.140625" style="1" customWidth="1"/>
    <col min="5638" max="5638" width="4.85546875" style="1" customWidth="1"/>
    <col min="5639" max="5887" width="9.140625" style="1"/>
    <col min="5888" max="5888" width="6.5703125" style="1" customWidth="1"/>
    <col min="5889" max="5889" width="40.7109375" style="1" customWidth="1"/>
    <col min="5890" max="5890" width="8.42578125" style="1" customWidth="1"/>
    <col min="5891" max="5891" width="9.140625" style="1"/>
    <col min="5892" max="5892" width="14.85546875" style="1" customWidth="1"/>
    <col min="5893" max="5893" width="13.140625" style="1" customWidth="1"/>
    <col min="5894" max="5894" width="4.85546875" style="1" customWidth="1"/>
    <col min="5895" max="6143" width="9.140625" style="1"/>
    <col min="6144" max="6144" width="6.5703125" style="1" customWidth="1"/>
    <col min="6145" max="6145" width="40.7109375" style="1" customWidth="1"/>
    <col min="6146" max="6146" width="8.42578125" style="1" customWidth="1"/>
    <col min="6147" max="6147" width="9.140625" style="1"/>
    <col min="6148" max="6148" width="14.85546875" style="1" customWidth="1"/>
    <col min="6149" max="6149" width="13.140625" style="1" customWidth="1"/>
    <col min="6150" max="6150" width="4.85546875" style="1" customWidth="1"/>
    <col min="6151" max="6399" width="9.140625" style="1"/>
    <col min="6400" max="6400" width="6.5703125" style="1" customWidth="1"/>
    <col min="6401" max="6401" width="40.7109375" style="1" customWidth="1"/>
    <col min="6402" max="6402" width="8.42578125" style="1" customWidth="1"/>
    <col min="6403" max="6403" width="9.140625" style="1"/>
    <col min="6404" max="6404" width="14.85546875" style="1" customWidth="1"/>
    <col min="6405" max="6405" width="13.140625" style="1" customWidth="1"/>
    <col min="6406" max="6406" width="4.85546875" style="1" customWidth="1"/>
    <col min="6407" max="6655" width="9.140625" style="1"/>
    <col min="6656" max="6656" width="6.5703125" style="1" customWidth="1"/>
    <col min="6657" max="6657" width="40.7109375" style="1" customWidth="1"/>
    <col min="6658" max="6658" width="8.42578125" style="1" customWidth="1"/>
    <col min="6659" max="6659" width="9.140625" style="1"/>
    <col min="6660" max="6660" width="14.85546875" style="1" customWidth="1"/>
    <col min="6661" max="6661" width="13.140625" style="1" customWidth="1"/>
    <col min="6662" max="6662" width="4.85546875" style="1" customWidth="1"/>
    <col min="6663" max="6911" width="9.140625" style="1"/>
    <col min="6912" max="6912" width="6.5703125" style="1" customWidth="1"/>
    <col min="6913" max="6913" width="40.7109375" style="1" customWidth="1"/>
    <col min="6914" max="6914" width="8.42578125" style="1" customWidth="1"/>
    <col min="6915" max="6915" width="9.140625" style="1"/>
    <col min="6916" max="6916" width="14.85546875" style="1" customWidth="1"/>
    <col min="6917" max="6917" width="13.140625" style="1" customWidth="1"/>
    <col min="6918" max="6918" width="4.85546875" style="1" customWidth="1"/>
    <col min="6919" max="7167" width="9.140625" style="1"/>
    <col min="7168" max="7168" width="6.5703125" style="1" customWidth="1"/>
    <col min="7169" max="7169" width="40.7109375" style="1" customWidth="1"/>
    <col min="7170" max="7170" width="8.42578125" style="1" customWidth="1"/>
    <col min="7171" max="7171" width="9.140625" style="1"/>
    <col min="7172" max="7172" width="14.85546875" style="1" customWidth="1"/>
    <col min="7173" max="7173" width="13.140625" style="1" customWidth="1"/>
    <col min="7174" max="7174" width="4.85546875" style="1" customWidth="1"/>
    <col min="7175" max="7423" width="9.140625" style="1"/>
    <col min="7424" max="7424" width="6.5703125" style="1" customWidth="1"/>
    <col min="7425" max="7425" width="40.7109375" style="1" customWidth="1"/>
    <col min="7426" max="7426" width="8.42578125" style="1" customWidth="1"/>
    <col min="7427" max="7427" width="9.140625" style="1"/>
    <col min="7428" max="7428" width="14.85546875" style="1" customWidth="1"/>
    <col min="7429" max="7429" width="13.140625" style="1" customWidth="1"/>
    <col min="7430" max="7430" width="4.85546875" style="1" customWidth="1"/>
    <col min="7431" max="7679" width="9.140625" style="1"/>
    <col min="7680" max="7680" width="6.5703125" style="1" customWidth="1"/>
    <col min="7681" max="7681" width="40.7109375" style="1" customWidth="1"/>
    <col min="7682" max="7682" width="8.42578125" style="1" customWidth="1"/>
    <col min="7683" max="7683" width="9.140625" style="1"/>
    <col min="7684" max="7684" width="14.85546875" style="1" customWidth="1"/>
    <col min="7685" max="7685" width="13.140625" style="1" customWidth="1"/>
    <col min="7686" max="7686" width="4.85546875" style="1" customWidth="1"/>
    <col min="7687" max="7935" width="9.140625" style="1"/>
    <col min="7936" max="7936" width="6.5703125" style="1" customWidth="1"/>
    <col min="7937" max="7937" width="40.7109375" style="1" customWidth="1"/>
    <col min="7938" max="7938" width="8.42578125" style="1" customWidth="1"/>
    <col min="7939" max="7939" width="9.140625" style="1"/>
    <col min="7940" max="7940" width="14.85546875" style="1" customWidth="1"/>
    <col min="7941" max="7941" width="13.140625" style="1" customWidth="1"/>
    <col min="7942" max="7942" width="4.85546875" style="1" customWidth="1"/>
    <col min="7943" max="8191" width="9.140625" style="1"/>
    <col min="8192" max="8192" width="6.5703125" style="1" customWidth="1"/>
    <col min="8193" max="8193" width="40.7109375" style="1" customWidth="1"/>
    <col min="8194" max="8194" width="8.42578125" style="1" customWidth="1"/>
    <col min="8195" max="8195" width="9.140625" style="1"/>
    <col min="8196" max="8196" width="14.85546875" style="1" customWidth="1"/>
    <col min="8197" max="8197" width="13.140625" style="1" customWidth="1"/>
    <col min="8198" max="8198" width="4.85546875" style="1" customWidth="1"/>
    <col min="8199" max="8447" width="9.140625" style="1"/>
    <col min="8448" max="8448" width="6.5703125" style="1" customWidth="1"/>
    <col min="8449" max="8449" width="40.7109375" style="1" customWidth="1"/>
    <col min="8450" max="8450" width="8.42578125" style="1" customWidth="1"/>
    <col min="8451" max="8451" width="9.140625" style="1"/>
    <col min="8452" max="8452" width="14.85546875" style="1" customWidth="1"/>
    <col min="8453" max="8453" width="13.140625" style="1" customWidth="1"/>
    <col min="8454" max="8454" width="4.85546875" style="1" customWidth="1"/>
    <col min="8455" max="8703" width="9.140625" style="1"/>
    <col min="8704" max="8704" width="6.5703125" style="1" customWidth="1"/>
    <col min="8705" max="8705" width="40.7109375" style="1" customWidth="1"/>
    <col min="8706" max="8706" width="8.42578125" style="1" customWidth="1"/>
    <col min="8707" max="8707" width="9.140625" style="1"/>
    <col min="8708" max="8708" width="14.85546875" style="1" customWidth="1"/>
    <col min="8709" max="8709" width="13.140625" style="1" customWidth="1"/>
    <col min="8710" max="8710" width="4.85546875" style="1" customWidth="1"/>
    <col min="8711" max="8959" width="9.140625" style="1"/>
    <col min="8960" max="8960" width="6.5703125" style="1" customWidth="1"/>
    <col min="8961" max="8961" width="40.7109375" style="1" customWidth="1"/>
    <col min="8962" max="8962" width="8.42578125" style="1" customWidth="1"/>
    <col min="8963" max="8963" width="9.140625" style="1"/>
    <col min="8964" max="8964" width="14.85546875" style="1" customWidth="1"/>
    <col min="8965" max="8965" width="13.140625" style="1" customWidth="1"/>
    <col min="8966" max="8966" width="4.85546875" style="1" customWidth="1"/>
    <col min="8967" max="9215" width="9.140625" style="1"/>
    <col min="9216" max="9216" width="6.5703125" style="1" customWidth="1"/>
    <col min="9217" max="9217" width="40.7109375" style="1" customWidth="1"/>
    <col min="9218" max="9218" width="8.42578125" style="1" customWidth="1"/>
    <col min="9219" max="9219" width="9.140625" style="1"/>
    <col min="9220" max="9220" width="14.85546875" style="1" customWidth="1"/>
    <col min="9221" max="9221" width="13.140625" style="1" customWidth="1"/>
    <col min="9222" max="9222" width="4.85546875" style="1" customWidth="1"/>
    <col min="9223" max="9471" width="9.140625" style="1"/>
    <col min="9472" max="9472" width="6.5703125" style="1" customWidth="1"/>
    <col min="9473" max="9473" width="40.7109375" style="1" customWidth="1"/>
    <col min="9474" max="9474" width="8.42578125" style="1" customWidth="1"/>
    <col min="9475" max="9475" width="9.140625" style="1"/>
    <col min="9476" max="9476" width="14.85546875" style="1" customWidth="1"/>
    <col min="9477" max="9477" width="13.140625" style="1" customWidth="1"/>
    <col min="9478" max="9478" width="4.85546875" style="1" customWidth="1"/>
    <col min="9479" max="9727" width="9.140625" style="1"/>
    <col min="9728" max="9728" width="6.5703125" style="1" customWidth="1"/>
    <col min="9729" max="9729" width="40.7109375" style="1" customWidth="1"/>
    <col min="9730" max="9730" width="8.42578125" style="1" customWidth="1"/>
    <col min="9731" max="9731" width="9.140625" style="1"/>
    <col min="9732" max="9732" width="14.85546875" style="1" customWidth="1"/>
    <col min="9733" max="9733" width="13.140625" style="1" customWidth="1"/>
    <col min="9734" max="9734" width="4.85546875" style="1" customWidth="1"/>
    <col min="9735" max="9983" width="9.140625" style="1"/>
    <col min="9984" max="9984" width="6.5703125" style="1" customWidth="1"/>
    <col min="9985" max="9985" width="40.7109375" style="1" customWidth="1"/>
    <col min="9986" max="9986" width="8.42578125" style="1" customWidth="1"/>
    <col min="9987" max="9987" width="9.140625" style="1"/>
    <col min="9988" max="9988" width="14.85546875" style="1" customWidth="1"/>
    <col min="9989" max="9989" width="13.140625" style="1" customWidth="1"/>
    <col min="9990" max="9990" width="4.85546875" style="1" customWidth="1"/>
    <col min="9991" max="10239" width="9.140625" style="1"/>
    <col min="10240" max="10240" width="6.5703125" style="1" customWidth="1"/>
    <col min="10241" max="10241" width="40.7109375" style="1" customWidth="1"/>
    <col min="10242" max="10242" width="8.42578125" style="1" customWidth="1"/>
    <col min="10243" max="10243" width="9.140625" style="1"/>
    <col min="10244" max="10244" width="14.85546875" style="1" customWidth="1"/>
    <col min="10245" max="10245" width="13.140625" style="1" customWidth="1"/>
    <col min="10246" max="10246" width="4.85546875" style="1" customWidth="1"/>
    <col min="10247" max="10495" width="9.140625" style="1"/>
    <col min="10496" max="10496" width="6.5703125" style="1" customWidth="1"/>
    <col min="10497" max="10497" width="40.7109375" style="1" customWidth="1"/>
    <col min="10498" max="10498" width="8.42578125" style="1" customWidth="1"/>
    <col min="10499" max="10499" width="9.140625" style="1"/>
    <col min="10500" max="10500" width="14.85546875" style="1" customWidth="1"/>
    <col min="10501" max="10501" width="13.140625" style="1" customWidth="1"/>
    <col min="10502" max="10502" width="4.85546875" style="1" customWidth="1"/>
    <col min="10503" max="10751" width="9.140625" style="1"/>
    <col min="10752" max="10752" width="6.5703125" style="1" customWidth="1"/>
    <col min="10753" max="10753" width="40.7109375" style="1" customWidth="1"/>
    <col min="10754" max="10754" width="8.42578125" style="1" customWidth="1"/>
    <col min="10755" max="10755" width="9.140625" style="1"/>
    <col min="10756" max="10756" width="14.85546875" style="1" customWidth="1"/>
    <col min="10757" max="10757" width="13.140625" style="1" customWidth="1"/>
    <col min="10758" max="10758" width="4.85546875" style="1" customWidth="1"/>
    <col min="10759" max="11007" width="9.140625" style="1"/>
    <col min="11008" max="11008" width="6.5703125" style="1" customWidth="1"/>
    <col min="11009" max="11009" width="40.7109375" style="1" customWidth="1"/>
    <col min="11010" max="11010" width="8.42578125" style="1" customWidth="1"/>
    <col min="11011" max="11011" width="9.140625" style="1"/>
    <col min="11012" max="11012" width="14.85546875" style="1" customWidth="1"/>
    <col min="11013" max="11013" width="13.140625" style="1" customWidth="1"/>
    <col min="11014" max="11014" width="4.85546875" style="1" customWidth="1"/>
    <col min="11015" max="11263" width="9.140625" style="1"/>
    <col min="11264" max="11264" width="6.5703125" style="1" customWidth="1"/>
    <col min="11265" max="11265" width="40.7109375" style="1" customWidth="1"/>
    <col min="11266" max="11266" width="8.42578125" style="1" customWidth="1"/>
    <col min="11267" max="11267" width="9.140625" style="1"/>
    <col min="11268" max="11268" width="14.85546875" style="1" customWidth="1"/>
    <col min="11269" max="11269" width="13.140625" style="1" customWidth="1"/>
    <col min="11270" max="11270" width="4.85546875" style="1" customWidth="1"/>
    <col min="11271" max="11519" width="9.140625" style="1"/>
    <col min="11520" max="11520" width="6.5703125" style="1" customWidth="1"/>
    <col min="11521" max="11521" width="40.7109375" style="1" customWidth="1"/>
    <col min="11522" max="11522" width="8.42578125" style="1" customWidth="1"/>
    <col min="11523" max="11523" width="9.140625" style="1"/>
    <col min="11524" max="11524" width="14.85546875" style="1" customWidth="1"/>
    <col min="11525" max="11525" width="13.140625" style="1" customWidth="1"/>
    <col min="11526" max="11526" width="4.85546875" style="1" customWidth="1"/>
    <col min="11527" max="11775" width="9.140625" style="1"/>
    <col min="11776" max="11776" width="6.5703125" style="1" customWidth="1"/>
    <col min="11777" max="11777" width="40.7109375" style="1" customWidth="1"/>
    <col min="11778" max="11778" width="8.42578125" style="1" customWidth="1"/>
    <col min="11779" max="11779" width="9.140625" style="1"/>
    <col min="11780" max="11780" width="14.85546875" style="1" customWidth="1"/>
    <col min="11781" max="11781" width="13.140625" style="1" customWidth="1"/>
    <col min="11782" max="11782" width="4.85546875" style="1" customWidth="1"/>
    <col min="11783" max="12031" width="9.140625" style="1"/>
    <col min="12032" max="12032" width="6.5703125" style="1" customWidth="1"/>
    <col min="12033" max="12033" width="40.7109375" style="1" customWidth="1"/>
    <col min="12034" max="12034" width="8.42578125" style="1" customWidth="1"/>
    <col min="12035" max="12035" width="9.140625" style="1"/>
    <col min="12036" max="12036" width="14.85546875" style="1" customWidth="1"/>
    <col min="12037" max="12037" width="13.140625" style="1" customWidth="1"/>
    <col min="12038" max="12038" width="4.85546875" style="1" customWidth="1"/>
    <col min="12039" max="12287" width="9.140625" style="1"/>
    <col min="12288" max="12288" width="6.5703125" style="1" customWidth="1"/>
    <col min="12289" max="12289" width="40.7109375" style="1" customWidth="1"/>
    <col min="12290" max="12290" width="8.42578125" style="1" customWidth="1"/>
    <col min="12291" max="12291" width="9.140625" style="1"/>
    <col min="12292" max="12292" width="14.85546875" style="1" customWidth="1"/>
    <col min="12293" max="12293" width="13.140625" style="1" customWidth="1"/>
    <col min="12294" max="12294" width="4.85546875" style="1" customWidth="1"/>
    <col min="12295" max="12543" width="9.140625" style="1"/>
    <col min="12544" max="12544" width="6.5703125" style="1" customWidth="1"/>
    <col min="12545" max="12545" width="40.7109375" style="1" customWidth="1"/>
    <col min="12546" max="12546" width="8.42578125" style="1" customWidth="1"/>
    <col min="12547" max="12547" width="9.140625" style="1"/>
    <col min="12548" max="12548" width="14.85546875" style="1" customWidth="1"/>
    <col min="12549" max="12549" width="13.140625" style="1" customWidth="1"/>
    <col min="12550" max="12550" width="4.85546875" style="1" customWidth="1"/>
    <col min="12551" max="12799" width="9.140625" style="1"/>
    <col min="12800" max="12800" width="6.5703125" style="1" customWidth="1"/>
    <col min="12801" max="12801" width="40.7109375" style="1" customWidth="1"/>
    <col min="12802" max="12802" width="8.42578125" style="1" customWidth="1"/>
    <col min="12803" max="12803" width="9.140625" style="1"/>
    <col min="12804" max="12804" width="14.85546875" style="1" customWidth="1"/>
    <col min="12805" max="12805" width="13.140625" style="1" customWidth="1"/>
    <col min="12806" max="12806" width="4.85546875" style="1" customWidth="1"/>
    <col min="12807" max="13055" width="9.140625" style="1"/>
    <col min="13056" max="13056" width="6.5703125" style="1" customWidth="1"/>
    <col min="13057" max="13057" width="40.7109375" style="1" customWidth="1"/>
    <col min="13058" max="13058" width="8.42578125" style="1" customWidth="1"/>
    <col min="13059" max="13059" width="9.140625" style="1"/>
    <col min="13060" max="13060" width="14.85546875" style="1" customWidth="1"/>
    <col min="13061" max="13061" width="13.140625" style="1" customWidth="1"/>
    <col min="13062" max="13062" width="4.85546875" style="1" customWidth="1"/>
    <col min="13063" max="13311" width="9.140625" style="1"/>
    <col min="13312" max="13312" width="6.5703125" style="1" customWidth="1"/>
    <col min="13313" max="13313" width="40.7109375" style="1" customWidth="1"/>
    <col min="13314" max="13314" width="8.42578125" style="1" customWidth="1"/>
    <col min="13315" max="13315" width="9.140625" style="1"/>
    <col min="13316" max="13316" width="14.85546875" style="1" customWidth="1"/>
    <col min="13317" max="13317" width="13.140625" style="1" customWidth="1"/>
    <col min="13318" max="13318" width="4.85546875" style="1" customWidth="1"/>
    <col min="13319" max="13567" width="9.140625" style="1"/>
    <col min="13568" max="13568" width="6.5703125" style="1" customWidth="1"/>
    <col min="13569" max="13569" width="40.7109375" style="1" customWidth="1"/>
    <col min="13570" max="13570" width="8.42578125" style="1" customWidth="1"/>
    <col min="13571" max="13571" width="9.140625" style="1"/>
    <col min="13572" max="13572" width="14.85546875" style="1" customWidth="1"/>
    <col min="13573" max="13573" width="13.140625" style="1" customWidth="1"/>
    <col min="13574" max="13574" width="4.85546875" style="1" customWidth="1"/>
    <col min="13575" max="13823" width="9.140625" style="1"/>
    <col min="13824" max="13824" width="6.5703125" style="1" customWidth="1"/>
    <col min="13825" max="13825" width="40.7109375" style="1" customWidth="1"/>
    <col min="13826" max="13826" width="8.42578125" style="1" customWidth="1"/>
    <col min="13827" max="13827" width="9.140625" style="1"/>
    <col min="13828" max="13828" width="14.85546875" style="1" customWidth="1"/>
    <col min="13829" max="13829" width="13.140625" style="1" customWidth="1"/>
    <col min="13830" max="13830" width="4.85546875" style="1" customWidth="1"/>
    <col min="13831" max="14079" width="9.140625" style="1"/>
    <col min="14080" max="14080" width="6.5703125" style="1" customWidth="1"/>
    <col min="14081" max="14081" width="40.7109375" style="1" customWidth="1"/>
    <col min="14082" max="14082" width="8.42578125" style="1" customWidth="1"/>
    <col min="14083" max="14083" width="9.140625" style="1"/>
    <col min="14084" max="14084" width="14.85546875" style="1" customWidth="1"/>
    <col min="14085" max="14085" width="13.140625" style="1" customWidth="1"/>
    <col min="14086" max="14086" width="4.85546875" style="1" customWidth="1"/>
    <col min="14087" max="14335" width="9.140625" style="1"/>
    <col min="14336" max="14336" width="6.5703125" style="1" customWidth="1"/>
    <col min="14337" max="14337" width="40.7109375" style="1" customWidth="1"/>
    <col min="14338" max="14338" width="8.42578125" style="1" customWidth="1"/>
    <col min="14339" max="14339" width="9.140625" style="1"/>
    <col min="14340" max="14340" width="14.85546875" style="1" customWidth="1"/>
    <col min="14341" max="14341" width="13.140625" style="1" customWidth="1"/>
    <col min="14342" max="14342" width="4.85546875" style="1" customWidth="1"/>
    <col min="14343" max="14591" width="9.140625" style="1"/>
    <col min="14592" max="14592" width="6.5703125" style="1" customWidth="1"/>
    <col min="14593" max="14593" width="40.7109375" style="1" customWidth="1"/>
    <col min="14594" max="14594" width="8.42578125" style="1" customWidth="1"/>
    <col min="14595" max="14595" width="9.140625" style="1"/>
    <col min="14596" max="14596" width="14.85546875" style="1" customWidth="1"/>
    <col min="14597" max="14597" width="13.140625" style="1" customWidth="1"/>
    <col min="14598" max="14598" width="4.85546875" style="1" customWidth="1"/>
    <col min="14599" max="14847" width="9.140625" style="1"/>
    <col min="14848" max="14848" width="6.5703125" style="1" customWidth="1"/>
    <col min="14849" max="14849" width="40.7109375" style="1" customWidth="1"/>
    <col min="14850" max="14850" width="8.42578125" style="1" customWidth="1"/>
    <col min="14851" max="14851" width="9.140625" style="1"/>
    <col min="14852" max="14852" width="14.85546875" style="1" customWidth="1"/>
    <col min="14853" max="14853" width="13.140625" style="1" customWidth="1"/>
    <col min="14854" max="14854" width="4.85546875" style="1" customWidth="1"/>
    <col min="14855" max="15103" width="9.140625" style="1"/>
    <col min="15104" max="15104" width="6.5703125" style="1" customWidth="1"/>
    <col min="15105" max="15105" width="40.7109375" style="1" customWidth="1"/>
    <col min="15106" max="15106" width="8.42578125" style="1" customWidth="1"/>
    <col min="15107" max="15107" width="9.140625" style="1"/>
    <col min="15108" max="15108" width="14.85546875" style="1" customWidth="1"/>
    <col min="15109" max="15109" width="13.140625" style="1" customWidth="1"/>
    <col min="15110" max="15110" width="4.85546875" style="1" customWidth="1"/>
    <col min="15111" max="15359" width="9.140625" style="1"/>
    <col min="15360" max="15360" width="6.5703125" style="1" customWidth="1"/>
    <col min="15361" max="15361" width="40.7109375" style="1" customWidth="1"/>
    <col min="15362" max="15362" width="8.42578125" style="1" customWidth="1"/>
    <col min="15363" max="15363" width="9.140625" style="1"/>
    <col min="15364" max="15364" width="14.85546875" style="1" customWidth="1"/>
    <col min="15365" max="15365" width="13.140625" style="1" customWidth="1"/>
    <col min="15366" max="15366" width="4.85546875" style="1" customWidth="1"/>
    <col min="15367" max="15615" width="9.140625" style="1"/>
    <col min="15616" max="15616" width="6.5703125" style="1" customWidth="1"/>
    <col min="15617" max="15617" width="40.7109375" style="1" customWidth="1"/>
    <col min="15618" max="15618" width="8.42578125" style="1" customWidth="1"/>
    <col min="15619" max="15619" width="9.140625" style="1"/>
    <col min="15620" max="15620" width="14.85546875" style="1" customWidth="1"/>
    <col min="15621" max="15621" width="13.140625" style="1" customWidth="1"/>
    <col min="15622" max="15622" width="4.85546875" style="1" customWidth="1"/>
    <col min="15623" max="15871" width="9.140625" style="1"/>
    <col min="15872" max="15872" width="6.5703125" style="1" customWidth="1"/>
    <col min="15873" max="15873" width="40.7109375" style="1" customWidth="1"/>
    <col min="15874" max="15874" width="8.42578125" style="1" customWidth="1"/>
    <col min="15875" max="15875" width="9.140625" style="1"/>
    <col min="15876" max="15876" width="14.85546875" style="1" customWidth="1"/>
    <col min="15877" max="15877" width="13.140625" style="1" customWidth="1"/>
    <col min="15878" max="15878" width="4.85546875" style="1" customWidth="1"/>
    <col min="15879" max="16127" width="9.140625" style="1"/>
    <col min="16128" max="16128" width="6.5703125" style="1" customWidth="1"/>
    <col min="16129" max="16129" width="40.7109375" style="1" customWidth="1"/>
    <col min="16130" max="16130" width="8.42578125" style="1" customWidth="1"/>
    <col min="16131" max="16131" width="9.140625" style="1"/>
    <col min="16132" max="16132" width="14.85546875" style="1" customWidth="1"/>
    <col min="16133" max="16133" width="13.140625" style="1" customWidth="1"/>
    <col min="16134" max="16134" width="4.85546875" style="1" customWidth="1"/>
    <col min="16135" max="16383" width="9.140625" style="1"/>
    <col min="16384" max="16384" width="9.140625" style="1" customWidth="1"/>
  </cols>
  <sheetData>
    <row r="1" spans="1:24" ht="15.75" x14ac:dyDescent="0.25">
      <c r="A1" s="201" t="s">
        <v>166</v>
      </c>
      <c r="B1" s="201"/>
      <c r="C1" s="201"/>
      <c r="D1" s="201"/>
      <c r="E1" s="201"/>
      <c r="F1" s="201"/>
    </row>
    <row r="2" spans="1:24" ht="15.75" x14ac:dyDescent="0.25">
      <c r="A2" s="201" t="s">
        <v>75</v>
      </c>
      <c r="B2" s="201"/>
      <c r="C2" s="201"/>
      <c r="D2" s="201"/>
      <c r="E2" s="201"/>
      <c r="F2" s="201"/>
    </row>
    <row r="3" spans="1:24" ht="8.4499999999999993" customHeight="1" x14ac:dyDescent="0.25">
      <c r="A3" s="162"/>
      <c r="B3" s="162"/>
      <c r="C3" s="162"/>
      <c r="D3" s="162"/>
      <c r="E3" s="162"/>
      <c r="F3" s="162"/>
    </row>
    <row r="4" spans="1:24" ht="16.5" thickBot="1" x14ac:dyDescent="0.3">
      <c r="A4" s="15"/>
      <c r="B4" s="15" t="s">
        <v>110</v>
      </c>
      <c r="D4" s="58"/>
      <c r="E4" s="58"/>
      <c r="F4" s="58" t="s">
        <v>58</v>
      </c>
    </row>
    <row r="5" spans="1:24" ht="26.25" customHeight="1" thickBot="1" x14ac:dyDescent="0.3">
      <c r="A5" s="17" t="s">
        <v>0</v>
      </c>
      <c r="B5" s="61" t="s">
        <v>1</v>
      </c>
      <c r="C5" s="142" t="s">
        <v>2</v>
      </c>
      <c r="D5" s="63" t="s">
        <v>3</v>
      </c>
      <c r="E5" s="63" t="s">
        <v>4</v>
      </c>
      <c r="F5" s="90" t="s">
        <v>5</v>
      </c>
      <c r="G5" s="2"/>
      <c r="K5" s="3"/>
      <c r="L5" s="3"/>
      <c r="M5" s="3"/>
      <c r="N5" s="3"/>
      <c r="O5" s="3"/>
      <c r="P5" s="3"/>
      <c r="Q5" s="3"/>
      <c r="R5" s="3"/>
      <c r="S5" s="3"/>
      <c r="T5" s="3"/>
      <c r="U5" s="3"/>
      <c r="V5" s="3"/>
      <c r="W5" s="3"/>
      <c r="X5" s="3"/>
    </row>
    <row r="6" spans="1:24" ht="15.75" thickBot="1" x14ac:dyDescent="0.3">
      <c r="A6" s="18"/>
      <c r="B6" s="18"/>
      <c r="C6" s="151"/>
      <c r="D6" s="65"/>
      <c r="E6" s="48"/>
      <c r="F6" s="66" t="s">
        <v>6</v>
      </c>
      <c r="K6" s="3"/>
      <c r="L6" s="3"/>
      <c r="M6" s="3"/>
      <c r="N6" s="3"/>
      <c r="O6" s="3"/>
      <c r="P6" s="3"/>
      <c r="Q6" s="3"/>
      <c r="R6" s="3"/>
      <c r="S6" s="3"/>
      <c r="T6" s="3"/>
      <c r="U6" s="3"/>
      <c r="V6" s="3"/>
      <c r="W6" s="3"/>
      <c r="X6" s="3"/>
    </row>
    <row r="7" spans="1:24" s="4" customFormat="1" ht="15.75" customHeight="1" x14ac:dyDescent="0.25">
      <c r="A7" s="21"/>
      <c r="B7" s="21" t="s">
        <v>34</v>
      </c>
      <c r="C7" s="24"/>
      <c r="D7" s="39"/>
      <c r="E7" s="25"/>
      <c r="F7" s="25"/>
      <c r="G7" s="3"/>
      <c r="H7" s="3"/>
      <c r="I7" s="3"/>
      <c r="J7" s="3"/>
      <c r="K7" s="3"/>
      <c r="L7" s="3"/>
      <c r="M7" s="3"/>
      <c r="N7" s="3"/>
      <c r="O7" s="3"/>
      <c r="P7" s="3"/>
      <c r="Q7" s="3"/>
      <c r="R7" s="3"/>
      <c r="S7" s="3"/>
      <c r="T7" s="3"/>
      <c r="U7" s="3"/>
      <c r="V7" s="3"/>
      <c r="W7" s="3"/>
      <c r="X7" s="3"/>
    </row>
    <row r="8" spans="1:24" s="6" customFormat="1" x14ac:dyDescent="0.25">
      <c r="A8" s="23"/>
      <c r="B8" s="22"/>
      <c r="C8" s="24"/>
      <c r="D8" s="27"/>
      <c r="E8" s="27"/>
      <c r="F8" s="27"/>
      <c r="G8" s="5"/>
      <c r="H8" s="5"/>
      <c r="I8" s="5"/>
      <c r="J8" s="5"/>
      <c r="K8" s="5"/>
      <c r="L8" s="5"/>
      <c r="M8" s="5"/>
      <c r="N8" s="5"/>
      <c r="O8" s="5"/>
      <c r="P8" s="5"/>
      <c r="Q8" s="5"/>
      <c r="R8" s="5"/>
      <c r="S8" s="5"/>
      <c r="T8" s="5"/>
      <c r="U8" s="5"/>
      <c r="V8" s="5"/>
      <c r="W8" s="5"/>
      <c r="X8" s="5"/>
    </row>
    <row r="9" spans="1:24" s="10" customFormat="1" x14ac:dyDescent="0.25">
      <c r="A9" s="23" t="s">
        <v>21</v>
      </c>
      <c r="B9" s="69" t="s">
        <v>35</v>
      </c>
      <c r="C9" s="24">
        <v>1</v>
      </c>
      <c r="D9" s="70" t="s">
        <v>36</v>
      </c>
      <c r="E9" s="27">
        <v>50000</v>
      </c>
      <c r="F9" s="71">
        <f>E9*C9</f>
        <v>50000</v>
      </c>
      <c r="G9" s="9"/>
      <c r="H9" s="9"/>
      <c r="I9" s="9"/>
      <c r="J9" s="9"/>
      <c r="K9" s="9"/>
      <c r="L9" s="9"/>
      <c r="M9" s="9"/>
      <c r="N9" s="9"/>
      <c r="O9" s="9"/>
      <c r="P9" s="9"/>
      <c r="Q9" s="9"/>
      <c r="R9" s="9"/>
      <c r="S9" s="9"/>
      <c r="T9" s="9"/>
      <c r="U9" s="9"/>
      <c r="V9" s="9"/>
      <c r="W9" s="9"/>
      <c r="X9" s="9"/>
    </row>
    <row r="10" spans="1:24" s="4" customFormat="1" ht="8.4499999999999993" customHeight="1" x14ac:dyDescent="0.25">
      <c r="A10" s="23"/>
      <c r="B10" s="22"/>
      <c r="C10" s="24"/>
      <c r="D10" s="25"/>
      <c r="E10" s="27"/>
      <c r="F10" s="71">
        <f t="shared" ref="F10:F32" si="0">E10*C10</f>
        <v>0</v>
      </c>
      <c r="G10" s="3"/>
      <c r="H10" s="3"/>
      <c r="I10" s="3"/>
      <c r="J10" s="3"/>
      <c r="K10" s="3"/>
      <c r="L10" s="3"/>
      <c r="M10" s="3"/>
      <c r="N10" s="3"/>
      <c r="O10" s="3"/>
      <c r="P10" s="3"/>
      <c r="Q10" s="3"/>
      <c r="R10" s="3"/>
      <c r="S10" s="3"/>
      <c r="T10" s="3"/>
      <c r="U10" s="3"/>
      <c r="V10" s="3"/>
      <c r="W10" s="3"/>
      <c r="X10" s="3"/>
    </row>
    <row r="11" spans="1:24" s="12" customFormat="1" x14ac:dyDescent="0.25">
      <c r="A11" s="23" t="s">
        <v>22</v>
      </c>
      <c r="B11" s="69" t="s">
        <v>37</v>
      </c>
      <c r="C11" s="24">
        <v>1</v>
      </c>
      <c r="D11" s="70" t="s">
        <v>36</v>
      </c>
      <c r="E11" s="27">
        <v>50000</v>
      </c>
      <c r="F11" s="71">
        <f t="shared" si="0"/>
        <v>50000</v>
      </c>
      <c r="G11" s="11"/>
      <c r="H11" s="11"/>
      <c r="I11" s="11"/>
      <c r="J11" s="11"/>
      <c r="K11" s="11"/>
      <c r="L11" s="11"/>
      <c r="M11" s="11"/>
      <c r="N11" s="11"/>
      <c r="O11" s="11"/>
      <c r="P11" s="11"/>
      <c r="Q11" s="11"/>
      <c r="R11" s="11"/>
      <c r="S11" s="11"/>
      <c r="T11" s="11"/>
      <c r="U11" s="11"/>
      <c r="V11" s="11"/>
      <c r="W11" s="11"/>
      <c r="X11" s="11"/>
    </row>
    <row r="12" spans="1:24" s="12" customFormat="1" ht="8.25" customHeight="1" x14ac:dyDescent="0.25">
      <c r="A12" s="23"/>
      <c r="B12" s="69"/>
      <c r="C12" s="24"/>
      <c r="D12" s="70"/>
      <c r="E12" s="27"/>
      <c r="F12" s="71">
        <f t="shared" si="0"/>
        <v>0</v>
      </c>
      <c r="G12" s="11"/>
      <c r="H12" s="11"/>
      <c r="I12" s="11"/>
      <c r="J12" s="11"/>
      <c r="K12" s="11"/>
      <c r="L12" s="11"/>
      <c r="M12" s="11"/>
      <c r="N12" s="11"/>
      <c r="O12" s="11"/>
      <c r="P12" s="11"/>
      <c r="Q12" s="11"/>
      <c r="R12" s="11"/>
      <c r="S12" s="11"/>
      <c r="T12" s="11"/>
      <c r="U12" s="11"/>
      <c r="V12" s="11"/>
      <c r="W12" s="11"/>
      <c r="X12" s="11"/>
    </row>
    <row r="13" spans="1:24" s="10" customFormat="1" ht="168.75" x14ac:dyDescent="0.25">
      <c r="A13" s="14" t="s">
        <v>23</v>
      </c>
      <c r="B13" s="26" t="s">
        <v>61</v>
      </c>
      <c r="C13" s="24">
        <v>1</v>
      </c>
      <c r="D13" s="70" t="s">
        <v>36</v>
      </c>
      <c r="E13" s="27">
        <v>20000</v>
      </c>
      <c r="F13" s="71">
        <f t="shared" si="0"/>
        <v>20000</v>
      </c>
      <c r="G13" s="9"/>
      <c r="H13" s="9"/>
      <c r="I13" s="9"/>
      <c r="J13" s="9"/>
      <c r="K13" s="9"/>
      <c r="L13" s="9"/>
      <c r="M13" s="9"/>
      <c r="N13" s="9"/>
      <c r="O13" s="9"/>
      <c r="P13" s="9"/>
      <c r="Q13" s="9"/>
      <c r="R13" s="9"/>
      <c r="S13" s="9"/>
      <c r="T13" s="9"/>
      <c r="U13" s="9"/>
      <c r="V13" s="9"/>
      <c r="W13" s="9"/>
      <c r="X13" s="9"/>
    </row>
    <row r="14" spans="1:24" s="7" customFormat="1" ht="8.4499999999999993" customHeight="1" x14ac:dyDescent="0.25">
      <c r="A14" s="14"/>
      <c r="B14" s="26"/>
      <c r="C14" s="24"/>
      <c r="D14" s="27"/>
      <c r="E14" s="27"/>
      <c r="F14" s="71">
        <f t="shared" si="0"/>
        <v>0</v>
      </c>
      <c r="H14" s="5"/>
      <c r="I14" s="5"/>
      <c r="K14" s="5"/>
      <c r="L14" s="5"/>
      <c r="M14" s="5"/>
      <c r="N14" s="5"/>
      <c r="O14" s="5"/>
      <c r="P14" s="5"/>
      <c r="Q14" s="5"/>
      <c r="R14" s="5"/>
      <c r="S14" s="5"/>
      <c r="T14" s="5"/>
      <c r="U14" s="5"/>
      <c r="V14" s="5"/>
      <c r="W14" s="5"/>
      <c r="X14" s="5"/>
    </row>
    <row r="15" spans="1:24" s="13" customFormat="1" ht="44.25" customHeight="1" x14ac:dyDescent="0.25">
      <c r="A15" s="14" t="s">
        <v>24</v>
      </c>
      <c r="B15" s="49" t="s">
        <v>38</v>
      </c>
      <c r="C15" s="24">
        <v>1</v>
      </c>
      <c r="D15" s="27" t="s">
        <v>36</v>
      </c>
      <c r="E15" s="27">
        <v>50000</v>
      </c>
      <c r="F15" s="71">
        <f t="shared" si="0"/>
        <v>50000</v>
      </c>
      <c r="H15" s="9"/>
      <c r="I15" s="9"/>
      <c r="K15" s="9"/>
      <c r="L15" s="9"/>
      <c r="M15" s="9"/>
      <c r="N15" s="9"/>
      <c r="O15" s="9"/>
      <c r="P15" s="9"/>
      <c r="Q15" s="9"/>
      <c r="R15" s="9"/>
      <c r="S15" s="9"/>
      <c r="T15" s="9"/>
      <c r="U15" s="9"/>
      <c r="V15" s="9"/>
      <c r="W15" s="9"/>
      <c r="X15" s="9"/>
    </row>
    <row r="16" spans="1:24" s="7" customFormat="1" ht="1.5" customHeight="1" x14ac:dyDescent="0.25">
      <c r="A16" s="14"/>
      <c r="B16" s="26"/>
      <c r="C16" s="24"/>
      <c r="D16" s="27"/>
      <c r="E16" s="27"/>
      <c r="F16" s="71">
        <f t="shared" si="0"/>
        <v>0</v>
      </c>
      <c r="H16" s="5"/>
      <c r="I16" s="5"/>
      <c r="K16" s="5"/>
      <c r="L16" s="5"/>
      <c r="M16" s="5"/>
      <c r="N16" s="5"/>
      <c r="O16" s="5"/>
      <c r="P16" s="5"/>
      <c r="Q16" s="5"/>
      <c r="R16" s="5"/>
      <c r="S16" s="5"/>
      <c r="T16" s="5"/>
      <c r="U16" s="5"/>
      <c r="V16" s="5"/>
      <c r="W16" s="5"/>
      <c r="X16" s="5"/>
    </row>
    <row r="17" spans="1:24" s="7" customFormat="1" ht="30" x14ac:dyDescent="0.25">
      <c r="A17" s="14" t="s">
        <v>25</v>
      </c>
      <c r="B17" s="26" t="s">
        <v>62</v>
      </c>
      <c r="C17" s="24">
        <v>1</v>
      </c>
      <c r="D17" s="27" t="s">
        <v>36</v>
      </c>
      <c r="E17" s="27">
        <v>25000</v>
      </c>
      <c r="F17" s="71">
        <f t="shared" si="0"/>
        <v>25000</v>
      </c>
      <c r="H17" s="5"/>
      <c r="I17" s="5"/>
      <c r="K17" s="5"/>
      <c r="L17" s="5"/>
      <c r="M17" s="5"/>
      <c r="N17" s="5"/>
      <c r="O17" s="5"/>
      <c r="P17" s="5"/>
      <c r="Q17" s="5"/>
      <c r="R17" s="5"/>
      <c r="S17" s="5"/>
      <c r="T17" s="5"/>
      <c r="U17" s="5"/>
      <c r="V17" s="5"/>
      <c r="W17" s="5"/>
      <c r="X17" s="5"/>
    </row>
    <row r="18" spans="1:24" s="7" customFormat="1" ht="1.5" customHeight="1" x14ac:dyDescent="0.25">
      <c r="A18" s="14"/>
      <c r="B18" s="26"/>
      <c r="C18" s="24"/>
      <c r="D18" s="27"/>
      <c r="E18" s="27"/>
      <c r="F18" s="71">
        <f t="shared" si="0"/>
        <v>0</v>
      </c>
      <c r="H18" s="5"/>
      <c r="I18" s="5"/>
      <c r="K18" s="5"/>
      <c r="L18" s="5"/>
      <c r="M18" s="5"/>
      <c r="N18" s="5"/>
      <c r="O18" s="5"/>
      <c r="P18" s="5"/>
      <c r="Q18" s="5"/>
      <c r="R18" s="5"/>
      <c r="S18" s="5"/>
      <c r="T18" s="5"/>
      <c r="U18" s="5"/>
      <c r="V18" s="5"/>
      <c r="W18" s="5"/>
      <c r="X18" s="5"/>
    </row>
    <row r="19" spans="1:24" s="7" customFormat="1" ht="15.75" customHeight="1" x14ac:dyDescent="0.25">
      <c r="A19" s="14" t="s">
        <v>26</v>
      </c>
      <c r="B19" s="26" t="s">
        <v>39</v>
      </c>
      <c r="C19" s="24">
        <v>1</v>
      </c>
      <c r="D19" s="27" t="s">
        <v>36</v>
      </c>
      <c r="E19" s="27">
        <v>3000</v>
      </c>
      <c r="F19" s="71">
        <f t="shared" si="0"/>
        <v>3000</v>
      </c>
      <c r="H19" s="5"/>
      <c r="I19" s="5"/>
      <c r="K19" s="5"/>
      <c r="L19" s="5"/>
      <c r="M19" s="5"/>
      <c r="N19" s="5"/>
      <c r="O19" s="5"/>
      <c r="P19" s="5"/>
      <c r="Q19" s="5"/>
      <c r="R19" s="5"/>
      <c r="S19" s="5"/>
      <c r="T19" s="5"/>
      <c r="U19" s="5"/>
      <c r="V19" s="5"/>
      <c r="W19" s="5"/>
      <c r="X19" s="5"/>
    </row>
    <row r="20" spans="1:24" s="7" customFormat="1" ht="2.25" customHeight="1" x14ac:dyDescent="0.25">
      <c r="A20" s="14"/>
      <c r="B20" s="26"/>
      <c r="C20" s="24"/>
      <c r="D20" s="27"/>
      <c r="E20" s="27"/>
      <c r="F20" s="71">
        <f t="shared" si="0"/>
        <v>0</v>
      </c>
      <c r="H20" s="5"/>
      <c r="I20" s="5"/>
      <c r="K20" s="5"/>
      <c r="L20" s="5"/>
      <c r="M20" s="5"/>
      <c r="N20" s="5"/>
      <c r="O20" s="5"/>
      <c r="P20" s="5"/>
      <c r="Q20" s="5"/>
      <c r="R20" s="5"/>
      <c r="S20" s="5"/>
      <c r="T20" s="5"/>
      <c r="U20" s="5"/>
      <c r="V20" s="5"/>
      <c r="W20" s="5"/>
      <c r="X20" s="5"/>
    </row>
    <row r="21" spans="1:24" s="7" customFormat="1" ht="45" x14ac:dyDescent="0.25">
      <c r="A21" s="14" t="s">
        <v>27</v>
      </c>
      <c r="B21" s="26" t="s">
        <v>64</v>
      </c>
      <c r="C21" s="24">
        <v>50</v>
      </c>
      <c r="D21" s="27" t="s">
        <v>8</v>
      </c>
      <c r="E21" s="27">
        <v>750</v>
      </c>
      <c r="F21" s="71">
        <f t="shared" si="0"/>
        <v>37500</v>
      </c>
      <c r="H21" s="5"/>
      <c r="I21" s="5"/>
      <c r="K21" s="5"/>
      <c r="L21" s="5"/>
      <c r="M21" s="5"/>
      <c r="N21" s="5"/>
      <c r="O21" s="5"/>
      <c r="P21" s="5"/>
      <c r="Q21" s="5"/>
      <c r="R21" s="5"/>
      <c r="S21" s="5"/>
      <c r="T21" s="5"/>
      <c r="U21" s="5"/>
      <c r="V21" s="5"/>
      <c r="W21" s="5"/>
      <c r="X21" s="5"/>
    </row>
    <row r="22" spans="1:24" s="7" customFormat="1" ht="5.25" customHeight="1" x14ac:dyDescent="0.25">
      <c r="A22" s="14"/>
      <c r="B22" s="57"/>
      <c r="C22" s="24"/>
      <c r="D22" s="27"/>
      <c r="E22" s="27"/>
      <c r="F22" s="71">
        <f t="shared" si="0"/>
        <v>0</v>
      </c>
      <c r="H22" s="5"/>
      <c r="I22" s="5"/>
      <c r="K22" s="5"/>
      <c r="L22" s="5"/>
      <c r="M22" s="5"/>
      <c r="N22" s="5"/>
      <c r="O22" s="5"/>
      <c r="P22" s="5"/>
      <c r="Q22" s="5"/>
      <c r="R22" s="5"/>
      <c r="S22" s="5"/>
      <c r="T22" s="5"/>
      <c r="U22" s="5"/>
      <c r="V22" s="5"/>
      <c r="W22" s="5"/>
      <c r="X22" s="5"/>
    </row>
    <row r="23" spans="1:24" s="7" customFormat="1" ht="30" x14ac:dyDescent="0.25">
      <c r="A23" s="14" t="s">
        <v>30</v>
      </c>
      <c r="B23" s="57" t="s">
        <v>65</v>
      </c>
      <c r="C23" s="24">
        <v>1</v>
      </c>
      <c r="D23" s="27" t="s">
        <v>36</v>
      </c>
      <c r="E23" s="27">
        <v>7500</v>
      </c>
      <c r="F23" s="71">
        <f t="shared" si="0"/>
        <v>7500</v>
      </c>
      <c r="H23" s="5"/>
      <c r="I23" s="5"/>
      <c r="K23" s="5"/>
      <c r="L23" s="5"/>
      <c r="M23" s="5"/>
      <c r="N23" s="5"/>
      <c r="O23" s="5"/>
      <c r="P23" s="5"/>
      <c r="Q23" s="5"/>
      <c r="R23" s="5"/>
      <c r="S23" s="5"/>
      <c r="T23" s="5"/>
      <c r="U23" s="5"/>
      <c r="V23" s="5"/>
      <c r="W23" s="5"/>
      <c r="X23" s="5"/>
    </row>
    <row r="24" spans="1:24" s="7" customFormat="1" ht="5.25" customHeight="1" x14ac:dyDescent="0.25">
      <c r="A24" s="14"/>
      <c r="B24" s="57"/>
      <c r="C24" s="24"/>
      <c r="D24" s="27"/>
      <c r="E24" s="27"/>
      <c r="F24" s="71">
        <f t="shared" si="0"/>
        <v>0</v>
      </c>
      <c r="H24" s="5"/>
      <c r="I24" s="5"/>
      <c r="K24" s="5"/>
      <c r="L24" s="5"/>
      <c r="M24" s="5"/>
      <c r="N24" s="5"/>
      <c r="O24" s="5"/>
      <c r="P24" s="5"/>
      <c r="Q24" s="5"/>
      <c r="R24" s="5"/>
      <c r="S24" s="5"/>
      <c r="T24" s="5"/>
      <c r="U24" s="5"/>
      <c r="V24" s="5"/>
      <c r="W24" s="5"/>
      <c r="X24" s="5"/>
    </row>
    <row r="25" spans="1:24" s="7" customFormat="1" ht="30" x14ac:dyDescent="0.25">
      <c r="A25" s="14" t="s">
        <v>28</v>
      </c>
      <c r="B25" s="57" t="s">
        <v>66</v>
      </c>
      <c r="C25" s="24">
        <v>1</v>
      </c>
      <c r="D25" s="27" t="s">
        <v>36</v>
      </c>
      <c r="E25" s="27">
        <v>7500</v>
      </c>
      <c r="F25" s="71">
        <f t="shared" si="0"/>
        <v>7500</v>
      </c>
      <c r="H25" s="5"/>
      <c r="I25" s="5"/>
      <c r="K25" s="5"/>
      <c r="L25" s="5"/>
      <c r="M25" s="5"/>
      <c r="N25" s="5"/>
      <c r="O25" s="5"/>
      <c r="P25" s="5"/>
      <c r="Q25" s="5"/>
      <c r="R25" s="5"/>
      <c r="S25" s="5"/>
      <c r="T25" s="5"/>
      <c r="U25" s="5"/>
      <c r="V25" s="5"/>
      <c r="W25" s="5"/>
      <c r="X25" s="5"/>
    </row>
    <row r="26" spans="1:24" s="7" customFormat="1" ht="6.6" customHeight="1" x14ac:dyDescent="0.25">
      <c r="A26" s="14"/>
      <c r="B26" s="57"/>
      <c r="C26" s="24"/>
      <c r="D26" s="27"/>
      <c r="E26" s="27"/>
      <c r="F26" s="71">
        <f t="shared" si="0"/>
        <v>0</v>
      </c>
      <c r="H26" s="5"/>
      <c r="I26" s="5"/>
      <c r="K26" s="5"/>
      <c r="L26" s="5"/>
      <c r="M26" s="5"/>
      <c r="N26" s="5"/>
      <c r="O26" s="5"/>
      <c r="P26" s="5"/>
      <c r="Q26" s="5"/>
      <c r="R26" s="5"/>
      <c r="S26" s="5"/>
      <c r="T26" s="5"/>
      <c r="U26" s="5"/>
      <c r="V26" s="5"/>
      <c r="W26" s="5"/>
      <c r="X26" s="5"/>
    </row>
    <row r="27" spans="1:24" s="7" customFormat="1" ht="30" x14ac:dyDescent="0.25">
      <c r="A27" s="14" t="s">
        <v>29</v>
      </c>
      <c r="B27" s="57" t="s">
        <v>63</v>
      </c>
      <c r="C27" s="24">
        <v>1</v>
      </c>
      <c r="D27" s="27" t="s">
        <v>36</v>
      </c>
      <c r="E27" s="27">
        <v>7500</v>
      </c>
      <c r="F27" s="71">
        <f t="shared" si="0"/>
        <v>7500</v>
      </c>
      <c r="H27" s="5"/>
      <c r="I27" s="5"/>
      <c r="K27" s="5"/>
      <c r="L27" s="5"/>
      <c r="M27" s="5"/>
      <c r="N27" s="5"/>
      <c r="O27" s="5"/>
      <c r="P27" s="5"/>
      <c r="Q27" s="5"/>
      <c r="R27" s="5"/>
      <c r="S27" s="5"/>
      <c r="T27" s="5"/>
      <c r="U27" s="5"/>
      <c r="V27" s="5"/>
      <c r="W27" s="5"/>
      <c r="X27" s="5"/>
    </row>
    <row r="28" spans="1:24" s="7" customFormat="1" ht="8.4499999999999993" customHeight="1" x14ac:dyDescent="0.25">
      <c r="A28" s="14"/>
      <c r="B28" s="26"/>
      <c r="C28" s="24"/>
      <c r="D28" s="27"/>
      <c r="E28" s="27"/>
      <c r="F28" s="71">
        <f t="shared" si="0"/>
        <v>0</v>
      </c>
      <c r="H28" s="5"/>
      <c r="I28" s="5"/>
      <c r="K28" s="5"/>
      <c r="L28" s="5"/>
      <c r="M28" s="5"/>
      <c r="N28" s="5"/>
      <c r="O28" s="5"/>
      <c r="P28" s="5"/>
      <c r="Q28" s="5"/>
      <c r="R28" s="5"/>
      <c r="S28" s="5"/>
      <c r="T28" s="5"/>
      <c r="U28" s="5"/>
      <c r="V28" s="5"/>
      <c r="W28" s="5"/>
      <c r="X28" s="5"/>
    </row>
    <row r="29" spans="1:24" s="7" customFormat="1" ht="31.5" x14ac:dyDescent="0.25">
      <c r="A29" s="14" t="s">
        <v>31</v>
      </c>
      <c r="B29" s="29" t="s">
        <v>40</v>
      </c>
      <c r="C29" s="24">
        <v>1</v>
      </c>
      <c r="D29" s="27" t="s">
        <v>36</v>
      </c>
      <c r="E29" s="27">
        <v>2000000</v>
      </c>
      <c r="F29" s="71">
        <f t="shared" si="0"/>
        <v>2000000</v>
      </c>
      <c r="H29" s="5"/>
      <c r="I29" s="5"/>
      <c r="K29" s="5"/>
      <c r="L29" s="5"/>
      <c r="M29" s="5"/>
      <c r="N29" s="5"/>
      <c r="O29" s="5"/>
      <c r="P29" s="5"/>
      <c r="Q29" s="5"/>
      <c r="R29" s="5"/>
      <c r="S29" s="5"/>
      <c r="T29" s="5"/>
      <c r="U29" s="5"/>
      <c r="V29" s="5"/>
      <c r="W29" s="5"/>
      <c r="X29" s="5"/>
    </row>
    <row r="30" spans="1:24" s="7" customFormat="1" ht="15.75" x14ac:dyDescent="0.25">
      <c r="A30" s="14"/>
      <c r="B30" s="29"/>
      <c r="C30" s="24"/>
      <c r="D30" s="27"/>
      <c r="E30" s="27"/>
      <c r="F30" s="71">
        <f t="shared" si="0"/>
        <v>0</v>
      </c>
      <c r="H30" s="5"/>
      <c r="I30" s="5"/>
      <c r="K30" s="5"/>
      <c r="L30" s="5"/>
      <c r="M30" s="5"/>
      <c r="N30" s="5"/>
      <c r="O30" s="5"/>
      <c r="P30" s="5"/>
      <c r="Q30" s="5"/>
      <c r="R30" s="5"/>
      <c r="S30" s="5"/>
      <c r="T30" s="5"/>
      <c r="U30" s="5"/>
      <c r="V30" s="5"/>
      <c r="W30" s="5"/>
      <c r="X30" s="5"/>
    </row>
    <row r="31" spans="1:24" s="7" customFormat="1" ht="30" x14ac:dyDescent="0.25">
      <c r="A31" s="14" t="s">
        <v>44</v>
      </c>
      <c r="B31" s="26" t="s">
        <v>67</v>
      </c>
      <c r="C31" s="24"/>
      <c r="D31" s="27"/>
      <c r="E31" s="27"/>
      <c r="F31" s="71">
        <f t="shared" si="0"/>
        <v>0</v>
      </c>
      <c r="H31" s="5"/>
      <c r="I31" s="5"/>
      <c r="K31" s="5"/>
      <c r="L31" s="5"/>
      <c r="M31" s="5"/>
      <c r="N31" s="5"/>
      <c r="O31" s="5"/>
      <c r="P31" s="5"/>
      <c r="Q31" s="5"/>
      <c r="R31" s="5"/>
      <c r="S31" s="5"/>
      <c r="T31" s="5"/>
      <c r="U31" s="5"/>
      <c r="V31" s="5"/>
      <c r="W31" s="5"/>
      <c r="X31" s="5"/>
    </row>
    <row r="32" spans="1:24" s="7" customFormat="1" x14ac:dyDescent="0.25">
      <c r="A32" s="14"/>
      <c r="B32" s="26" t="s">
        <v>122</v>
      </c>
      <c r="C32" s="24"/>
      <c r="D32" s="27"/>
      <c r="E32" s="27"/>
      <c r="F32" s="71">
        <f t="shared" si="0"/>
        <v>0</v>
      </c>
      <c r="H32" s="5"/>
      <c r="I32" s="5"/>
      <c r="K32" s="5"/>
      <c r="L32" s="5"/>
      <c r="M32" s="5"/>
      <c r="N32" s="5"/>
      <c r="O32" s="5"/>
      <c r="P32" s="5"/>
      <c r="Q32" s="5"/>
      <c r="R32" s="5"/>
      <c r="S32" s="5"/>
      <c r="T32" s="5"/>
      <c r="U32" s="5"/>
      <c r="V32" s="5"/>
      <c r="W32" s="5"/>
      <c r="X32" s="5"/>
    </row>
    <row r="33" spans="1:24" s="7" customFormat="1" x14ac:dyDescent="0.25">
      <c r="A33" s="14"/>
      <c r="B33" s="26"/>
      <c r="C33" s="24"/>
      <c r="D33" s="27"/>
      <c r="E33" s="27"/>
      <c r="F33" s="71"/>
      <c r="H33" s="5"/>
      <c r="I33" s="5"/>
      <c r="K33" s="5"/>
      <c r="L33" s="5"/>
      <c r="M33" s="5"/>
      <c r="N33" s="5"/>
      <c r="O33" s="5"/>
      <c r="P33" s="5"/>
      <c r="Q33" s="5"/>
      <c r="R33" s="5"/>
      <c r="S33" s="5"/>
      <c r="T33" s="5"/>
      <c r="U33" s="5"/>
      <c r="V33" s="5"/>
      <c r="W33" s="5"/>
      <c r="X33" s="5"/>
    </row>
    <row r="34" spans="1:24" s="7" customFormat="1" ht="36" customHeight="1" thickBot="1" x14ac:dyDescent="0.3">
      <c r="A34" s="14"/>
      <c r="B34" s="26" t="s">
        <v>123</v>
      </c>
      <c r="C34" s="24"/>
      <c r="D34" s="27"/>
      <c r="E34" s="27"/>
      <c r="F34" s="71">
        <f>E34*C34</f>
        <v>0</v>
      </c>
      <c r="H34" s="5"/>
      <c r="I34" s="5"/>
      <c r="K34" s="5"/>
      <c r="L34" s="5"/>
      <c r="M34" s="5"/>
      <c r="N34" s="5"/>
      <c r="O34" s="5"/>
      <c r="P34" s="5"/>
      <c r="Q34" s="5"/>
      <c r="R34" s="5"/>
      <c r="S34" s="5"/>
      <c r="T34" s="5"/>
      <c r="U34" s="5"/>
      <c r="V34" s="5"/>
      <c r="W34" s="5"/>
      <c r="X34" s="5"/>
    </row>
    <row r="35" spans="1:24" ht="16.5" thickBot="1" x14ac:dyDescent="0.3">
      <c r="A35" s="30"/>
      <c r="B35" s="202" t="s">
        <v>41</v>
      </c>
      <c r="C35" s="203"/>
      <c r="D35" s="203"/>
      <c r="E35" s="204"/>
      <c r="F35" s="161">
        <f>SUM(F9:F34)</f>
        <v>2258000</v>
      </c>
    </row>
    <row r="36" spans="1:24" ht="13.5" customHeight="1" x14ac:dyDescent="0.25">
      <c r="A36" s="201" t="s">
        <v>134</v>
      </c>
      <c r="B36" s="201"/>
      <c r="C36" s="201"/>
      <c r="D36" s="201"/>
      <c r="E36" s="201"/>
      <c r="F36" s="201"/>
    </row>
    <row r="37" spans="1:24" ht="15.75" x14ac:dyDescent="0.25">
      <c r="A37" s="170"/>
      <c r="B37" s="170"/>
      <c r="C37" s="170"/>
      <c r="D37" s="170"/>
      <c r="E37" s="170"/>
      <c r="F37" s="170"/>
    </row>
    <row r="38" spans="1:24" ht="13.5" customHeight="1" thickBot="1" x14ac:dyDescent="0.3">
      <c r="A38" s="170"/>
      <c r="B38" s="170" t="s">
        <v>110</v>
      </c>
      <c r="D38" s="58"/>
      <c r="E38" s="58"/>
      <c r="F38" s="58" t="s">
        <v>59</v>
      </c>
    </row>
    <row r="39" spans="1:24" ht="42" customHeight="1" thickBot="1" x14ac:dyDescent="0.3">
      <c r="A39" s="17" t="s">
        <v>0</v>
      </c>
      <c r="B39" s="140" t="s">
        <v>1</v>
      </c>
      <c r="C39" s="143" t="s">
        <v>2</v>
      </c>
      <c r="D39" s="62" t="s">
        <v>3</v>
      </c>
      <c r="E39" s="63" t="s">
        <v>4</v>
      </c>
      <c r="F39" s="90" t="s">
        <v>5</v>
      </c>
      <c r="G39" s="2"/>
    </row>
    <row r="40" spans="1:24" ht="15" customHeight="1" thickBot="1" x14ac:dyDescent="0.3">
      <c r="A40" s="18"/>
      <c r="B40" s="73"/>
      <c r="C40" s="48"/>
      <c r="D40" s="64"/>
      <c r="E40" s="48"/>
      <c r="F40" s="66" t="s">
        <v>6</v>
      </c>
    </row>
    <row r="41" spans="1:24" ht="15.75" customHeight="1" x14ac:dyDescent="0.25">
      <c r="A41" s="20"/>
      <c r="B41" s="169" t="s">
        <v>42</v>
      </c>
      <c r="C41" s="25"/>
      <c r="D41" s="67"/>
      <c r="E41" s="68"/>
      <c r="F41" s="68"/>
      <c r="G41" s="2"/>
    </row>
    <row r="42" spans="1:24" ht="15.75" x14ac:dyDescent="0.25">
      <c r="A42" s="20"/>
      <c r="B42" s="169"/>
      <c r="C42" s="25"/>
      <c r="D42" s="67"/>
      <c r="E42" s="68"/>
      <c r="F42" s="68"/>
      <c r="G42" s="2"/>
    </row>
    <row r="43" spans="1:24" ht="76.5" customHeight="1" x14ac:dyDescent="0.25">
      <c r="A43" s="14"/>
      <c r="B43" s="31" t="s">
        <v>69</v>
      </c>
      <c r="C43" s="25"/>
      <c r="D43" s="28"/>
      <c r="E43" s="27"/>
      <c r="F43" s="72"/>
    </row>
    <row r="44" spans="1:24" ht="15.75" x14ac:dyDescent="0.25">
      <c r="A44" s="14"/>
      <c r="B44" s="31"/>
      <c r="C44" s="25"/>
      <c r="D44" s="28"/>
      <c r="E44" s="27"/>
      <c r="F44" s="72"/>
    </row>
    <row r="45" spans="1:24" ht="15.75" x14ac:dyDescent="0.25">
      <c r="A45" s="14"/>
      <c r="B45" s="31" t="s">
        <v>119</v>
      </c>
      <c r="C45" s="25"/>
      <c r="D45" s="28"/>
      <c r="E45" s="27"/>
      <c r="F45" s="72"/>
    </row>
    <row r="46" spans="1:24" ht="15.75" x14ac:dyDescent="0.25">
      <c r="A46" s="14"/>
      <c r="B46" s="31"/>
      <c r="C46" s="25"/>
      <c r="D46" s="28"/>
      <c r="E46" s="27"/>
      <c r="F46" s="72"/>
    </row>
    <row r="47" spans="1:24" ht="15" customHeight="1" x14ac:dyDescent="0.25">
      <c r="A47" s="14" t="s">
        <v>21</v>
      </c>
      <c r="B47" s="32" t="s">
        <v>149</v>
      </c>
      <c r="C47" s="25">
        <f>SUM(C59:C71)</f>
        <v>89</v>
      </c>
      <c r="D47" s="28" t="s">
        <v>7</v>
      </c>
      <c r="E47" s="27">
        <v>1200</v>
      </c>
      <c r="F47" s="71">
        <f>C47*E47</f>
        <v>106800</v>
      </c>
    </row>
    <row r="48" spans="1:24" ht="6.75" customHeight="1" x14ac:dyDescent="0.25">
      <c r="A48" s="14"/>
      <c r="B48" s="32"/>
      <c r="C48" s="25"/>
      <c r="D48" s="28"/>
      <c r="E48" s="27"/>
      <c r="F48" s="71">
        <f t="shared" ref="F48:F68" si="1">C48*E48</f>
        <v>0</v>
      </c>
    </row>
    <row r="49" spans="1:6" ht="8.25" customHeight="1" x14ac:dyDescent="0.25">
      <c r="A49" s="14"/>
      <c r="B49" s="32"/>
      <c r="C49" s="25"/>
      <c r="D49" s="28"/>
      <c r="E49" s="27"/>
      <c r="F49" s="71"/>
    </row>
    <row r="50" spans="1:6" ht="5.25" customHeight="1" x14ac:dyDescent="0.25">
      <c r="A50" s="14"/>
      <c r="B50" s="32"/>
      <c r="C50" s="25"/>
      <c r="D50" s="28"/>
      <c r="E50" s="27"/>
      <c r="F50" s="71">
        <f t="shared" si="1"/>
        <v>0</v>
      </c>
    </row>
    <row r="51" spans="1:6" ht="20.25" customHeight="1" x14ac:dyDescent="0.25">
      <c r="A51" s="20" t="s">
        <v>22</v>
      </c>
      <c r="B51" s="33" t="s">
        <v>54</v>
      </c>
      <c r="C51" s="25">
        <v>3</v>
      </c>
      <c r="D51" s="28" t="s">
        <v>7</v>
      </c>
      <c r="E51" s="27">
        <v>300</v>
      </c>
      <c r="F51" s="71">
        <f t="shared" si="1"/>
        <v>900</v>
      </c>
    </row>
    <row r="52" spans="1:6" ht="5.25" customHeight="1" x14ac:dyDescent="0.25">
      <c r="A52" s="14"/>
      <c r="B52" s="32"/>
      <c r="C52" s="25"/>
      <c r="D52" s="28"/>
      <c r="E52" s="27"/>
      <c r="F52" s="71">
        <f t="shared" si="1"/>
        <v>0</v>
      </c>
    </row>
    <row r="53" spans="1:6" x14ac:dyDescent="0.25">
      <c r="A53" s="14" t="s">
        <v>23</v>
      </c>
      <c r="B53" s="33" t="s">
        <v>115</v>
      </c>
      <c r="C53" s="25">
        <v>3</v>
      </c>
      <c r="D53" s="28" t="s">
        <v>7</v>
      </c>
      <c r="E53" s="27">
        <v>300</v>
      </c>
      <c r="F53" s="71">
        <f t="shared" si="1"/>
        <v>900</v>
      </c>
    </row>
    <row r="54" spans="1:6" ht="4.5" customHeight="1" x14ac:dyDescent="0.25">
      <c r="A54" s="14"/>
      <c r="B54" s="32"/>
      <c r="C54" s="25"/>
      <c r="D54" s="28"/>
      <c r="E54" s="27"/>
      <c r="F54" s="71">
        <f t="shared" si="1"/>
        <v>0</v>
      </c>
    </row>
    <row r="55" spans="1:6" x14ac:dyDescent="0.25">
      <c r="A55" s="14" t="s">
        <v>24</v>
      </c>
      <c r="B55" s="33" t="s">
        <v>138</v>
      </c>
      <c r="C55" s="25">
        <v>4</v>
      </c>
      <c r="D55" s="28" t="s">
        <v>7</v>
      </c>
      <c r="E55" s="27">
        <v>300</v>
      </c>
      <c r="F55" s="71">
        <f t="shared" si="1"/>
        <v>1200</v>
      </c>
    </row>
    <row r="56" spans="1:6" ht="6.75" customHeight="1" x14ac:dyDescent="0.25">
      <c r="A56" s="14"/>
      <c r="B56" s="33"/>
      <c r="C56" s="25"/>
      <c r="D56" s="28"/>
      <c r="E56" s="27"/>
      <c r="F56" s="71"/>
    </row>
    <row r="57" spans="1:6" ht="12.75" customHeight="1" x14ac:dyDescent="0.25">
      <c r="A57" s="20"/>
      <c r="B57" s="34" t="s">
        <v>43</v>
      </c>
      <c r="C57" s="25"/>
      <c r="D57" s="24"/>
      <c r="E57" s="27"/>
      <c r="F57" s="71">
        <f t="shared" si="1"/>
        <v>0</v>
      </c>
    </row>
    <row r="58" spans="1:6" ht="12.75" customHeight="1" x14ac:dyDescent="0.25">
      <c r="A58" s="20"/>
      <c r="B58" s="34"/>
      <c r="C58" s="25"/>
      <c r="D58" s="24"/>
      <c r="E58" s="27"/>
      <c r="F58" s="71"/>
    </row>
    <row r="59" spans="1:6" s="8" customFormat="1" ht="75.75" x14ac:dyDescent="0.25">
      <c r="A59" s="20" t="s">
        <v>25</v>
      </c>
      <c r="B59" s="33" t="s">
        <v>168</v>
      </c>
      <c r="C59" s="25">
        <v>47</v>
      </c>
      <c r="D59" s="28" t="s">
        <v>7</v>
      </c>
      <c r="E59" s="27">
        <v>6000</v>
      </c>
      <c r="F59" s="71">
        <f>C59*E59</f>
        <v>282000</v>
      </c>
    </row>
    <row r="60" spans="1:6" s="8" customFormat="1" x14ac:dyDescent="0.25">
      <c r="A60" s="20"/>
      <c r="B60" s="33"/>
      <c r="C60" s="25"/>
      <c r="D60" s="28"/>
      <c r="E60" s="27"/>
      <c r="F60" s="71">
        <f t="shared" si="1"/>
        <v>0</v>
      </c>
    </row>
    <row r="61" spans="1:6" s="8" customFormat="1" ht="75.75" x14ac:dyDescent="0.25">
      <c r="A61" s="20" t="s">
        <v>26</v>
      </c>
      <c r="B61" s="33" t="s">
        <v>111</v>
      </c>
      <c r="C61" s="25">
        <v>4</v>
      </c>
      <c r="D61" s="28" t="s">
        <v>7</v>
      </c>
      <c r="E61" s="27">
        <v>5500</v>
      </c>
      <c r="F61" s="71">
        <f t="shared" si="1"/>
        <v>22000</v>
      </c>
    </row>
    <row r="62" spans="1:6" ht="5.25" customHeight="1" x14ac:dyDescent="0.25">
      <c r="A62" s="20"/>
      <c r="B62" s="47"/>
      <c r="C62" s="25"/>
      <c r="D62" s="28"/>
      <c r="E62" s="27"/>
      <c r="F62" s="71"/>
    </row>
    <row r="63" spans="1:6" s="13" customFormat="1" ht="60.75" x14ac:dyDescent="0.25">
      <c r="A63" s="20" t="s">
        <v>27</v>
      </c>
      <c r="B63" s="33" t="s">
        <v>169</v>
      </c>
      <c r="C63" s="25">
        <v>13</v>
      </c>
      <c r="D63" s="28" t="s">
        <v>7</v>
      </c>
      <c r="E63" s="27">
        <v>5000</v>
      </c>
      <c r="F63" s="71">
        <f>C63*E63</f>
        <v>65000</v>
      </c>
    </row>
    <row r="64" spans="1:6" ht="8.25" customHeight="1" x14ac:dyDescent="0.25">
      <c r="A64" s="20"/>
      <c r="B64" s="33"/>
      <c r="C64" s="25"/>
      <c r="D64" s="24"/>
      <c r="E64" s="27"/>
      <c r="F64" s="71">
        <f t="shared" si="1"/>
        <v>0</v>
      </c>
    </row>
    <row r="65" spans="1:7" ht="61.5" x14ac:dyDescent="0.25">
      <c r="A65" s="20" t="s">
        <v>30</v>
      </c>
      <c r="B65" s="138" t="s">
        <v>116</v>
      </c>
      <c r="C65" s="25">
        <v>1</v>
      </c>
      <c r="D65" s="28" t="s">
        <v>7</v>
      </c>
      <c r="E65" s="27">
        <v>4000</v>
      </c>
      <c r="F65" s="71">
        <f t="shared" si="1"/>
        <v>4000</v>
      </c>
    </row>
    <row r="66" spans="1:7" s="8" customFormat="1" x14ac:dyDescent="0.25">
      <c r="A66" s="20"/>
      <c r="B66" s="33"/>
      <c r="C66" s="25"/>
      <c r="D66" s="28"/>
      <c r="E66" s="27"/>
      <c r="F66" s="71">
        <f t="shared" si="1"/>
        <v>0</v>
      </c>
    </row>
    <row r="67" spans="1:7" ht="60.75" x14ac:dyDescent="0.25">
      <c r="A67" s="20" t="s">
        <v>28</v>
      </c>
      <c r="B67" s="47" t="s">
        <v>170</v>
      </c>
      <c r="C67" s="25">
        <v>11</v>
      </c>
      <c r="D67" s="28" t="s">
        <v>7</v>
      </c>
      <c r="E67" s="27">
        <v>7000</v>
      </c>
      <c r="F67" s="71">
        <f t="shared" si="1"/>
        <v>77000</v>
      </c>
    </row>
    <row r="68" spans="1:7" s="8" customFormat="1" x14ac:dyDescent="0.25">
      <c r="A68" s="20"/>
      <c r="B68" s="33"/>
      <c r="C68" s="25"/>
      <c r="D68" s="28"/>
      <c r="E68" s="27"/>
      <c r="F68" s="71">
        <f t="shared" si="1"/>
        <v>0</v>
      </c>
    </row>
    <row r="69" spans="1:7" s="8" customFormat="1" ht="60" x14ac:dyDescent="0.25">
      <c r="A69" s="20" t="s">
        <v>29</v>
      </c>
      <c r="B69" s="33" t="s">
        <v>148</v>
      </c>
      <c r="C69" s="25">
        <v>3</v>
      </c>
      <c r="D69" s="27" t="s">
        <v>7</v>
      </c>
      <c r="E69" s="175">
        <v>5200</v>
      </c>
      <c r="F69" s="71">
        <f>E69*C69</f>
        <v>15600</v>
      </c>
    </row>
    <row r="70" spans="1:7" s="8" customFormat="1" x14ac:dyDescent="0.25">
      <c r="A70" s="20"/>
      <c r="B70" s="33"/>
      <c r="C70" s="25"/>
      <c r="D70" s="27"/>
      <c r="E70" s="175"/>
      <c r="F70" s="71"/>
    </row>
    <row r="71" spans="1:7" ht="61.5" x14ac:dyDescent="0.25">
      <c r="A71" s="20" t="s">
        <v>29</v>
      </c>
      <c r="B71" s="171" t="s">
        <v>177</v>
      </c>
      <c r="C71" s="25">
        <v>10</v>
      </c>
      <c r="D71" s="28" t="s">
        <v>7</v>
      </c>
      <c r="E71" s="27">
        <v>4000</v>
      </c>
      <c r="F71" s="71">
        <f>C71*E71</f>
        <v>40000</v>
      </c>
    </row>
    <row r="72" spans="1:7" ht="15.75" thickBot="1" x14ac:dyDescent="0.3">
      <c r="A72" s="20"/>
      <c r="B72" s="33"/>
      <c r="C72" s="25"/>
      <c r="D72" s="28"/>
      <c r="E72" s="175"/>
      <c r="F72" s="71"/>
    </row>
    <row r="73" spans="1:7" ht="16.5" thickBot="1" x14ac:dyDescent="0.3">
      <c r="A73" s="85"/>
      <c r="B73" s="205" t="s">
        <v>20</v>
      </c>
      <c r="C73" s="206"/>
      <c r="D73" s="206"/>
      <c r="E73" s="207"/>
      <c r="F73" s="152">
        <f>SUM(F47:F72)</f>
        <v>615400</v>
      </c>
    </row>
    <row r="74" spans="1:7" ht="13.5" customHeight="1" x14ac:dyDescent="0.25">
      <c r="A74" s="201"/>
      <c r="B74" s="201"/>
      <c r="C74" s="201"/>
      <c r="D74" s="201"/>
      <c r="E74" s="201"/>
      <c r="F74" s="201"/>
    </row>
    <row r="75" spans="1:7" ht="13.5" customHeight="1" x14ac:dyDescent="0.25">
      <c r="A75" s="201" t="s">
        <v>172</v>
      </c>
      <c r="B75" s="201"/>
      <c r="C75" s="201"/>
      <c r="D75" s="201"/>
      <c r="E75" s="201"/>
      <c r="F75" s="201"/>
    </row>
    <row r="76" spans="1:7" ht="13.5" customHeight="1" thickBot="1" x14ac:dyDescent="0.3">
      <c r="A76" s="199"/>
      <c r="B76" s="199" t="s">
        <v>110</v>
      </c>
      <c r="D76" s="58"/>
      <c r="E76" s="58"/>
      <c r="F76" s="58" t="s">
        <v>60</v>
      </c>
    </row>
    <row r="77" spans="1:7" ht="32.25" thickBot="1" x14ac:dyDescent="0.3">
      <c r="A77" s="189" t="s">
        <v>0</v>
      </c>
      <c r="B77" s="196" t="s">
        <v>1</v>
      </c>
      <c r="C77" s="143" t="s">
        <v>2</v>
      </c>
      <c r="D77" s="62" t="s">
        <v>3</v>
      </c>
      <c r="E77" s="63" t="s">
        <v>4</v>
      </c>
      <c r="F77" s="90" t="s">
        <v>5</v>
      </c>
      <c r="G77" s="2"/>
    </row>
    <row r="78" spans="1:7" ht="15" customHeight="1" thickBot="1" x14ac:dyDescent="0.3">
      <c r="A78" s="18"/>
      <c r="B78" s="73"/>
      <c r="C78" s="48"/>
      <c r="D78" s="64"/>
      <c r="E78" s="48"/>
      <c r="F78" s="66" t="s">
        <v>6</v>
      </c>
    </row>
    <row r="79" spans="1:7" ht="13.5" customHeight="1" x14ac:dyDescent="0.25">
      <c r="A79" s="19"/>
      <c r="B79" s="37"/>
      <c r="C79" s="25"/>
      <c r="D79" s="40"/>
      <c r="E79" s="35" t="s">
        <v>10</v>
      </c>
      <c r="F79" s="166">
        <f>F73</f>
        <v>615400</v>
      </c>
    </row>
    <row r="80" spans="1:7" ht="13.5" customHeight="1" x14ac:dyDescent="0.25">
      <c r="A80" s="20"/>
      <c r="B80" s="31" t="s">
        <v>119</v>
      </c>
      <c r="C80" s="27"/>
      <c r="D80" s="28"/>
      <c r="E80" s="25"/>
      <c r="F80" s="72"/>
    </row>
    <row r="81" spans="1:6" ht="9" customHeight="1" x14ac:dyDescent="0.25">
      <c r="A81" s="20"/>
      <c r="B81" s="31"/>
      <c r="C81" s="27"/>
      <c r="D81" s="28"/>
      <c r="E81" s="25"/>
      <c r="F81" s="72"/>
    </row>
    <row r="82" spans="1:6" ht="13.5" customHeight="1" x14ac:dyDescent="0.25">
      <c r="A82" s="20"/>
      <c r="B82" s="31" t="s">
        <v>117</v>
      </c>
      <c r="C82" s="27"/>
      <c r="D82" s="28"/>
      <c r="E82" s="25"/>
      <c r="F82" s="72"/>
    </row>
    <row r="83" spans="1:6" ht="9" customHeight="1" x14ac:dyDescent="0.25">
      <c r="A83" s="20"/>
      <c r="B83" s="36"/>
      <c r="C83" s="27"/>
      <c r="D83" s="28"/>
      <c r="E83" s="25"/>
      <c r="F83" s="72"/>
    </row>
    <row r="84" spans="1:6" ht="30" x14ac:dyDescent="0.25">
      <c r="A84" s="20" t="s">
        <v>21</v>
      </c>
      <c r="B84" s="33" t="s">
        <v>139</v>
      </c>
      <c r="C84" s="27">
        <v>8</v>
      </c>
      <c r="D84" s="28" t="s">
        <v>7</v>
      </c>
      <c r="E84" s="25">
        <v>2000</v>
      </c>
      <c r="F84" s="72">
        <f>C84*E84</f>
        <v>16000</v>
      </c>
    </row>
    <row r="85" spans="1:6" ht="9" customHeight="1" x14ac:dyDescent="0.25">
      <c r="A85" s="20"/>
      <c r="B85" s="33"/>
      <c r="C85" s="27"/>
      <c r="D85" s="28"/>
      <c r="E85" s="25"/>
      <c r="F85" s="72">
        <f t="shared" ref="F85:F97" si="2">C85*E85</f>
        <v>0</v>
      </c>
    </row>
    <row r="86" spans="1:6" ht="30" x14ac:dyDescent="0.25">
      <c r="A86" s="20" t="s">
        <v>22</v>
      </c>
      <c r="B86" s="33" t="s">
        <v>118</v>
      </c>
      <c r="C86" s="27">
        <v>4</v>
      </c>
      <c r="D86" s="28" t="s">
        <v>7</v>
      </c>
      <c r="E86" s="25">
        <v>2500</v>
      </c>
      <c r="F86" s="72">
        <f t="shared" si="2"/>
        <v>10000</v>
      </c>
    </row>
    <row r="87" spans="1:6" ht="7.9" customHeight="1" x14ac:dyDescent="0.25">
      <c r="A87" s="20"/>
      <c r="B87" s="33"/>
      <c r="C87" s="27"/>
      <c r="D87" s="28"/>
      <c r="E87" s="25"/>
      <c r="F87" s="72">
        <f t="shared" si="2"/>
        <v>0</v>
      </c>
    </row>
    <row r="88" spans="1:6" ht="30" x14ac:dyDescent="0.25">
      <c r="A88" s="20" t="s">
        <v>23</v>
      </c>
      <c r="B88" s="33" t="s">
        <v>140</v>
      </c>
      <c r="C88" s="27">
        <v>1</v>
      </c>
      <c r="D88" s="28" t="s">
        <v>7</v>
      </c>
      <c r="E88" s="25">
        <v>3000</v>
      </c>
      <c r="F88" s="72">
        <f t="shared" si="2"/>
        <v>3000</v>
      </c>
    </row>
    <row r="89" spans="1:6" ht="7.5" customHeight="1" x14ac:dyDescent="0.25">
      <c r="A89" s="20"/>
      <c r="B89" s="37"/>
      <c r="C89" s="27"/>
      <c r="D89" s="28"/>
      <c r="E89" s="25"/>
      <c r="F89" s="72">
        <f t="shared" si="2"/>
        <v>0</v>
      </c>
    </row>
    <row r="90" spans="1:6" ht="13.5" customHeight="1" x14ac:dyDescent="0.25">
      <c r="A90" s="20"/>
      <c r="B90" s="31" t="s">
        <v>45</v>
      </c>
      <c r="C90" s="27"/>
      <c r="D90" s="28"/>
      <c r="E90" s="25"/>
      <c r="F90" s="72">
        <f t="shared" si="2"/>
        <v>0</v>
      </c>
    </row>
    <row r="91" spans="1:6" ht="9.6" customHeight="1" x14ac:dyDescent="0.25">
      <c r="A91" s="20"/>
      <c r="B91" s="32"/>
      <c r="C91" s="27"/>
      <c r="D91" s="28"/>
      <c r="E91" s="25"/>
      <c r="F91" s="72">
        <f t="shared" si="2"/>
        <v>0</v>
      </c>
    </row>
    <row r="92" spans="1:6" ht="30" x14ac:dyDescent="0.25">
      <c r="A92" s="20" t="s">
        <v>24</v>
      </c>
      <c r="B92" s="32" t="s">
        <v>70</v>
      </c>
      <c r="C92" s="27">
        <f>C84</f>
        <v>8</v>
      </c>
      <c r="D92" s="28" t="s">
        <v>7</v>
      </c>
      <c r="E92" s="25">
        <v>500</v>
      </c>
      <c r="F92" s="72">
        <f t="shared" si="2"/>
        <v>4000</v>
      </c>
    </row>
    <row r="93" spans="1:6" ht="9" customHeight="1" x14ac:dyDescent="0.25">
      <c r="A93" s="20"/>
      <c r="B93" s="32"/>
      <c r="C93" s="27"/>
      <c r="D93" s="28"/>
      <c r="E93" s="25"/>
      <c r="F93" s="72">
        <f t="shared" si="2"/>
        <v>0</v>
      </c>
    </row>
    <row r="94" spans="1:6" ht="30" x14ac:dyDescent="0.25">
      <c r="A94" s="20" t="s">
        <v>25</v>
      </c>
      <c r="B94" s="32" t="s">
        <v>71</v>
      </c>
      <c r="C94" s="27">
        <f>C86</f>
        <v>4</v>
      </c>
      <c r="D94" s="28" t="s">
        <v>7</v>
      </c>
      <c r="E94" s="25">
        <v>900</v>
      </c>
      <c r="F94" s="72">
        <f t="shared" si="2"/>
        <v>3600</v>
      </c>
    </row>
    <row r="95" spans="1:6" ht="9" customHeight="1" x14ac:dyDescent="0.25">
      <c r="A95" s="20"/>
      <c r="B95" s="32"/>
      <c r="C95" s="27"/>
      <c r="D95" s="28"/>
      <c r="E95" s="25"/>
      <c r="F95" s="72">
        <f t="shared" si="2"/>
        <v>0</v>
      </c>
    </row>
    <row r="96" spans="1:6" ht="30" x14ac:dyDescent="0.25">
      <c r="A96" s="20" t="s">
        <v>26</v>
      </c>
      <c r="B96" s="33" t="s">
        <v>141</v>
      </c>
      <c r="C96" s="27">
        <v>1</v>
      </c>
      <c r="D96" s="28" t="s">
        <v>7</v>
      </c>
      <c r="E96" s="25">
        <v>1500</v>
      </c>
      <c r="F96" s="72">
        <f t="shared" si="2"/>
        <v>1500</v>
      </c>
    </row>
    <row r="97" spans="1:6" x14ac:dyDescent="0.25">
      <c r="A97" s="20"/>
      <c r="B97" s="33"/>
      <c r="C97" s="27"/>
      <c r="D97" s="28"/>
      <c r="E97" s="25"/>
      <c r="F97" s="72">
        <f t="shared" si="2"/>
        <v>0</v>
      </c>
    </row>
    <row r="98" spans="1:6" x14ac:dyDescent="0.25">
      <c r="A98" s="20"/>
      <c r="B98" s="37"/>
      <c r="C98" s="25"/>
      <c r="D98" s="40"/>
      <c r="E98" s="25"/>
      <c r="F98" s="167"/>
    </row>
    <row r="99" spans="1:6" ht="15.75" x14ac:dyDescent="0.25">
      <c r="A99" s="20"/>
      <c r="B99" s="76" t="s">
        <v>47</v>
      </c>
      <c r="C99" s="43"/>
      <c r="D99" s="43"/>
      <c r="E99" s="25"/>
      <c r="F99" s="168">
        <f t="shared" ref="F99:F112" si="3">C99*E99</f>
        <v>0</v>
      </c>
    </row>
    <row r="100" spans="1:6" ht="15.75" x14ac:dyDescent="0.25">
      <c r="A100" s="20"/>
      <c r="B100" s="77"/>
      <c r="C100" s="43"/>
      <c r="D100" s="45"/>
      <c r="E100" s="25"/>
      <c r="F100" s="168">
        <f t="shared" si="3"/>
        <v>0</v>
      </c>
    </row>
    <row r="101" spans="1:6" s="8" customFormat="1" ht="45" x14ac:dyDescent="0.25">
      <c r="A101" s="20" t="s">
        <v>27</v>
      </c>
      <c r="B101" s="46" t="s">
        <v>120</v>
      </c>
      <c r="C101" s="43">
        <v>5</v>
      </c>
      <c r="D101" s="45" t="s">
        <v>7</v>
      </c>
      <c r="E101" s="25">
        <v>7000</v>
      </c>
      <c r="F101" s="168">
        <f t="shared" si="3"/>
        <v>35000</v>
      </c>
    </row>
    <row r="102" spans="1:6" x14ac:dyDescent="0.25">
      <c r="A102" s="20"/>
      <c r="B102" s="46"/>
      <c r="C102" s="43"/>
      <c r="D102" s="45"/>
      <c r="E102" s="25"/>
      <c r="F102" s="168">
        <f t="shared" si="3"/>
        <v>0</v>
      </c>
    </row>
    <row r="103" spans="1:6" s="8" customFormat="1" ht="30" customHeight="1" x14ac:dyDescent="0.25">
      <c r="A103" s="20" t="s">
        <v>30</v>
      </c>
      <c r="B103" s="46" t="s">
        <v>48</v>
      </c>
      <c r="C103" s="43">
        <v>1</v>
      </c>
      <c r="D103" s="45" t="s">
        <v>7</v>
      </c>
      <c r="E103" s="25">
        <v>6000</v>
      </c>
      <c r="F103" s="168">
        <f t="shared" si="3"/>
        <v>6000</v>
      </c>
    </row>
    <row r="104" spans="1:6" x14ac:dyDescent="0.25">
      <c r="A104" s="20"/>
      <c r="B104" s="46"/>
      <c r="C104" s="43"/>
      <c r="D104" s="45"/>
      <c r="E104" s="25"/>
      <c r="F104" s="168">
        <f t="shared" si="3"/>
        <v>0</v>
      </c>
    </row>
    <row r="105" spans="1:6" s="8" customFormat="1" ht="30" customHeight="1" x14ac:dyDescent="0.25">
      <c r="A105" s="20" t="s">
        <v>28</v>
      </c>
      <c r="B105" s="46" t="s">
        <v>49</v>
      </c>
      <c r="C105" s="43">
        <v>1</v>
      </c>
      <c r="D105" s="45" t="s">
        <v>7</v>
      </c>
      <c r="E105" s="25">
        <v>8000</v>
      </c>
      <c r="F105" s="168">
        <f t="shared" si="3"/>
        <v>8000</v>
      </c>
    </row>
    <row r="106" spans="1:6" x14ac:dyDescent="0.25">
      <c r="A106" s="20"/>
      <c r="B106" s="42"/>
      <c r="C106" s="43"/>
      <c r="D106" s="28"/>
      <c r="E106" s="25"/>
      <c r="F106" s="168">
        <f t="shared" si="3"/>
        <v>0</v>
      </c>
    </row>
    <row r="107" spans="1:6" s="8" customFormat="1" ht="40.5" customHeight="1" x14ac:dyDescent="0.25">
      <c r="A107" s="20" t="s">
        <v>29</v>
      </c>
      <c r="B107" s="46" t="s">
        <v>50</v>
      </c>
      <c r="C107" s="43">
        <f>C101</f>
        <v>5</v>
      </c>
      <c r="D107" s="45" t="s">
        <v>7</v>
      </c>
      <c r="E107" s="25">
        <v>2000</v>
      </c>
      <c r="F107" s="168">
        <f t="shared" si="3"/>
        <v>10000</v>
      </c>
    </row>
    <row r="108" spans="1:6" s="8" customFormat="1" x14ac:dyDescent="0.25">
      <c r="A108" s="20"/>
      <c r="B108" s="46"/>
      <c r="C108" s="43"/>
      <c r="D108" s="45"/>
      <c r="E108" s="25"/>
      <c r="F108" s="168">
        <f t="shared" si="3"/>
        <v>0</v>
      </c>
    </row>
    <row r="109" spans="1:6" s="8" customFormat="1" x14ac:dyDescent="0.25">
      <c r="A109" s="20"/>
      <c r="B109" s="44"/>
      <c r="C109" s="43"/>
      <c r="D109" s="28"/>
      <c r="E109" s="25"/>
      <c r="F109" s="168"/>
    </row>
    <row r="110" spans="1:6" s="8" customFormat="1" x14ac:dyDescent="0.25">
      <c r="A110" s="20"/>
      <c r="B110" s="44"/>
      <c r="C110" s="43"/>
      <c r="D110" s="45"/>
      <c r="E110" s="25"/>
      <c r="F110" s="168">
        <f t="shared" si="3"/>
        <v>0</v>
      </c>
    </row>
    <row r="111" spans="1:6" ht="14.25" customHeight="1" x14ac:dyDescent="0.25">
      <c r="A111" s="20"/>
      <c r="B111" s="77" t="s">
        <v>51</v>
      </c>
      <c r="C111" s="43"/>
      <c r="D111" s="45"/>
      <c r="E111" s="25"/>
      <c r="F111" s="168">
        <f t="shared" si="3"/>
        <v>0</v>
      </c>
    </row>
    <row r="112" spans="1:6" x14ac:dyDescent="0.25">
      <c r="A112" s="20"/>
      <c r="B112" s="46"/>
      <c r="C112" s="43"/>
      <c r="D112" s="45"/>
      <c r="E112" s="25"/>
      <c r="F112" s="168">
        <f t="shared" si="3"/>
        <v>0</v>
      </c>
    </row>
    <row r="113" spans="1:7" s="8" customFormat="1" x14ac:dyDescent="0.25">
      <c r="A113" s="20"/>
      <c r="B113" s="46"/>
      <c r="C113" s="43"/>
      <c r="D113" s="45"/>
      <c r="E113" s="25"/>
      <c r="F113" s="168"/>
    </row>
    <row r="114" spans="1:7" s="8" customFormat="1" x14ac:dyDescent="0.25">
      <c r="A114" s="20"/>
      <c r="B114" s="46"/>
      <c r="C114" s="43"/>
      <c r="D114" s="45"/>
      <c r="E114" s="25"/>
      <c r="F114" s="168">
        <f>C114*E114</f>
        <v>0</v>
      </c>
    </row>
    <row r="115" spans="1:7" s="8" customFormat="1" ht="30" x14ac:dyDescent="0.25">
      <c r="A115" s="20" t="s">
        <v>31</v>
      </c>
      <c r="B115" s="46" t="s">
        <v>121</v>
      </c>
      <c r="C115" s="43">
        <v>9</v>
      </c>
      <c r="D115" s="45" t="s">
        <v>7</v>
      </c>
      <c r="E115" s="25">
        <v>1100</v>
      </c>
      <c r="F115" s="168">
        <f>C115*E115</f>
        <v>9900</v>
      </c>
    </row>
    <row r="116" spans="1:7" s="8" customFormat="1" x14ac:dyDescent="0.25">
      <c r="A116" s="20"/>
      <c r="B116" s="33"/>
      <c r="C116" s="25"/>
      <c r="D116" s="27"/>
      <c r="E116" s="175"/>
      <c r="F116" s="71"/>
    </row>
    <row r="117" spans="1:7" s="8" customFormat="1" x14ac:dyDescent="0.25">
      <c r="A117" s="20"/>
      <c r="B117" s="33"/>
      <c r="C117" s="25"/>
      <c r="D117" s="27"/>
      <c r="E117" s="175"/>
      <c r="F117" s="71"/>
    </row>
    <row r="118" spans="1:7" s="8" customFormat="1" x14ac:dyDescent="0.25">
      <c r="A118" s="20"/>
      <c r="B118" s="33"/>
      <c r="C118" s="25"/>
      <c r="D118" s="27"/>
      <c r="E118" s="175"/>
      <c r="F118" s="71"/>
    </row>
    <row r="119" spans="1:7" s="8" customFormat="1" x14ac:dyDescent="0.25">
      <c r="A119" s="20"/>
      <c r="B119" s="33"/>
      <c r="C119" s="25"/>
      <c r="D119" s="27"/>
      <c r="E119" s="175"/>
      <c r="F119" s="71"/>
    </row>
    <row r="120" spans="1:7" s="8" customFormat="1" x14ac:dyDescent="0.25">
      <c r="A120" s="20"/>
      <c r="B120" s="33"/>
      <c r="C120" s="25"/>
      <c r="D120" s="27"/>
      <c r="E120" s="175"/>
      <c r="F120" s="71"/>
    </row>
    <row r="121" spans="1:7" s="8" customFormat="1" x14ac:dyDescent="0.25">
      <c r="A121" s="20"/>
      <c r="B121" s="33"/>
      <c r="C121" s="25"/>
      <c r="D121" s="27"/>
      <c r="E121" s="175"/>
      <c r="F121" s="71"/>
    </row>
    <row r="122" spans="1:7" s="8" customFormat="1" ht="21.75" customHeight="1" thickBot="1" x14ac:dyDescent="0.3">
      <c r="A122" s="20"/>
      <c r="B122" s="176"/>
      <c r="C122" s="48"/>
      <c r="D122" s="177"/>
      <c r="E122" s="175"/>
      <c r="F122" s="178"/>
    </row>
    <row r="123" spans="1:7" ht="16.5" thickBot="1" x14ac:dyDescent="0.3">
      <c r="A123" s="85"/>
      <c r="B123" s="205" t="s">
        <v>41</v>
      </c>
      <c r="C123" s="206"/>
      <c r="D123" s="206"/>
      <c r="E123" s="207"/>
      <c r="F123" s="152">
        <f>SUM(F79:F121)</f>
        <v>722400</v>
      </c>
    </row>
    <row r="124" spans="1:7" ht="13.5" customHeight="1" x14ac:dyDescent="0.25">
      <c r="A124" s="201" t="s">
        <v>171</v>
      </c>
      <c r="B124" s="201"/>
      <c r="C124" s="201"/>
      <c r="D124" s="201"/>
      <c r="E124" s="201"/>
      <c r="F124" s="201"/>
    </row>
    <row r="125" spans="1:7" ht="13.5" customHeight="1" thickBot="1" x14ac:dyDescent="0.3">
      <c r="A125" s="173"/>
      <c r="B125" s="173" t="s">
        <v>110</v>
      </c>
      <c r="D125" s="58"/>
      <c r="E125" s="58"/>
      <c r="F125" s="58" t="s">
        <v>103</v>
      </c>
    </row>
    <row r="126" spans="1:7" ht="29.25" customHeight="1" thickBot="1" x14ac:dyDescent="0.3">
      <c r="A126" s="17" t="s">
        <v>0</v>
      </c>
      <c r="B126" s="140" t="s">
        <v>1</v>
      </c>
      <c r="C126" s="143" t="s">
        <v>2</v>
      </c>
      <c r="D126" s="62" t="s">
        <v>3</v>
      </c>
      <c r="E126" s="63" t="s">
        <v>4</v>
      </c>
      <c r="F126" s="90" t="s">
        <v>5</v>
      </c>
      <c r="G126" s="2"/>
    </row>
    <row r="127" spans="1:7" ht="15" customHeight="1" thickBot="1" x14ac:dyDescent="0.3">
      <c r="A127" s="18"/>
      <c r="B127" s="73"/>
      <c r="C127" s="48"/>
      <c r="D127" s="64"/>
      <c r="E127" s="48"/>
      <c r="F127" s="66" t="s">
        <v>6</v>
      </c>
    </row>
    <row r="128" spans="1:7" ht="15.75" customHeight="1" x14ac:dyDescent="0.25">
      <c r="A128" s="20"/>
      <c r="B128" s="174" t="s">
        <v>42</v>
      </c>
      <c r="C128" s="25"/>
      <c r="D128" s="67"/>
      <c r="E128" s="68"/>
      <c r="F128" s="68"/>
      <c r="G128" s="2"/>
    </row>
    <row r="129" spans="1:6" ht="94.5" x14ac:dyDescent="0.25">
      <c r="A129" s="14"/>
      <c r="B129" s="31" t="s">
        <v>69</v>
      </c>
      <c r="C129" s="25"/>
      <c r="D129" s="28"/>
      <c r="E129" s="27"/>
      <c r="F129" s="72"/>
    </row>
    <row r="130" spans="1:6" ht="15.75" x14ac:dyDescent="0.25">
      <c r="A130" s="14"/>
      <c r="B130" s="31"/>
      <c r="C130" s="25"/>
      <c r="D130" s="28"/>
      <c r="E130" s="27"/>
      <c r="F130" s="72"/>
    </row>
    <row r="131" spans="1:6" ht="15.75" x14ac:dyDescent="0.25">
      <c r="A131" s="14"/>
      <c r="B131" s="31" t="s">
        <v>119</v>
      </c>
      <c r="C131" s="25"/>
      <c r="D131" s="28"/>
      <c r="E131" s="27"/>
      <c r="F131" s="72"/>
    </row>
    <row r="132" spans="1:6" ht="6.75" customHeight="1" x14ac:dyDescent="0.25">
      <c r="A132" s="14"/>
      <c r="B132" s="31"/>
      <c r="C132" s="25"/>
      <c r="D132" s="28"/>
      <c r="E132" s="27"/>
      <c r="F132" s="72"/>
    </row>
    <row r="133" spans="1:6" ht="15" customHeight="1" x14ac:dyDescent="0.25">
      <c r="A133" s="14" t="s">
        <v>21</v>
      </c>
      <c r="B133" s="32" t="s">
        <v>150</v>
      </c>
      <c r="C133" s="25">
        <f>SUM(C145:C162)</f>
        <v>283</v>
      </c>
      <c r="D133" s="28" t="s">
        <v>7</v>
      </c>
      <c r="E133" s="27">
        <v>1200</v>
      </c>
      <c r="F133" s="71">
        <f>C133*E133</f>
        <v>339600</v>
      </c>
    </row>
    <row r="134" spans="1:6" ht="7.5" customHeight="1" x14ac:dyDescent="0.25">
      <c r="A134" s="14"/>
      <c r="B134" s="32"/>
      <c r="C134" s="25"/>
      <c r="D134" s="28"/>
      <c r="E134" s="27"/>
      <c r="F134" s="71">
        <f t="shared" ref="F134:F142" si="4">C134*E134</f>
        <v>0</v>
      </c>
    </row>
    <row r="135" spans="1:6" ht="3" customHeight="1" x14ac:dyDescent="0.25">
      <c r="A135" s="14"/>
      <c r="B135" s="32"/>
      <c r="C135" s="25"/>
      <c r="D135" s="28"/>
      <c r="E135" s="27"/>
      <c r="F135" s="71"/>
    </row>
    <row r="136" spans="1:6" ht="6.75" customHeight="1" x14ac:dyDescent="0.25">
      <c r="A136" s="14"/>
      <c r="B136" s="32"/>
      <c r="C136" s="25"/>
      <c r="D136" s="28"/>
      <c r="E136" s="27"/>
      <c r="F136" s="71">
        <f t="shared" si="4"/>
        <v>0</v>
      </c>
    </row>
    <row r="137" spans="1:6" ht="20.25" customHeight="1" x14ac:dyDescent="0.25">
      <c r="A137" s="20" t="s">
        <v>22</v>
      </c>
      <c r="B137" s="33" t="s">
        <v>54</v>
      </c>
      <c r="C137" s="25">
        <v>14</v>
      </c>
      <c r="D137" s="28" t="s">
        <v>7</v>
      </c>
      <c r="E137" s="27">
        <v>300</v>
      </c>
      <c r="F137" s="71">
        <f t="shared" si="4"/>
        <v>4200</v>
      </c>
    </row>
    <row r="138" spans="1:6" ht="6.75" customHeight="1" x14ac:dyDescent="0.25">
      <c r="A138" s="14"/>
      <c r="B138" s="32"/>
      <c r="C138" s="25"/>
      <c r="D138" s="28"/>
      <c r="E138" s="27"/>
      <c r="F138" s="71">
        <f t="shared" si="4"/>
        <v>0</v>
      </c>
    </row>
    <row r="139" spans="1:6" x14ac:dyDescent="0.25">
      <c r="A139" s="14" t="s">
        <v>23</v>
      </c>
      <c r="B139" s="33" t="s">
        <v>115</v>
      </c>
      <c r="C139" s="25">
        <v>3</v>
      </c>
      <c r="D139" s="28" t="s">
        <v>7</v>
      </c>
      <c r="E139" s="27">
        <v>300</v>
      </c>
      <c r="F139" s="71">
        <f t="shared" si="4"/>
        <v>900</v>
      </c>
    </row>
    <row r="140" spans="1:6" ht="3.75" customHeight="1" x14ac:dyDescent="0.25">
      <c r="A140" s="14"/>
      <c r="B140" s="32"/>
      <c r="C140" s="25"/>
      <c r="D140" s="28"/>
      <c r="E140" s="27"/>
      <c r="F140" s="71">
        <f t="shared" si="4"/>
        <v>0</v>
      </c>
    </row>
    <row r="141" spans="1:6" x14ac:dyDescent="0.25">
      <c r="A141" s="14" t="s">
        <v>24</v>
      </c>
      <c r="B141" s="33" t="s">
        <v>138</v>
      </c>
      <c r="C141" s="25">
        <v>12</v>
      </c>
      <c r="D141" s="28" t="s">
        <v>7</v>
      </c>
      <c r="E141" s="27">
        <v>300</v>
      </c>
      <c r="F141" s="71">
        <f t="shared" si="4"/>
        <v>3600</v>
      </c>
    </row>
    <row r="142" spans="1:6" ht="20.25" customHeight="1" x14ac:dyDescent="0.25">
      <c r="A142" s="20" t="s">
        <v>25</v>
      </c>
      <c r="B142" s="33" t="s">
        <v>173</v>
      </c>
      <c r="C142" s="25">
        <v>1</v>
      </c>
      <c r="D142" s="28" t="s">
        <v>7</v>
      </c>
      <c r="E142" s="27">
        <v>300</v>
      </c>
      <c r="F142" s="71">
        <f t="shared" si="4"/>
        <v>300</v>
      </c>
    </row>
    <row r="143" spans="1:6" ht="12.75" customHeight="1" x14ac:dyDescent="0.25">
      <c r="A143" s="20"/>
      <c r="B143" s="34" t="s">
        <v>43</v>
      </c>
      <c r="C143" s="25"/>
      <c r="D143" s="24"/>
      <c r="E143" s="27"/>
      <c r="F143" s="71">
        <f>C143*E143</f>
        <v>0</v>
      </c>
    </row>
    <row r="144" spans="1:6" ht="12.75" customHeight="1" x14ac:dyDescent="0.25">
      <c r="A144" s="20"/>
      <c r="B144" s="34"/>
      <c r="C144" s="25"/>
      <c r="D144" s="24"/>
      <c r="E144" s="27"/>
      <c r="F144" s="71"/>
    </row>
    <row r="145" spans="1:6" s="8" customFormat="1" ht="75.75" x14ac:dyDescent="0.25">
      <c r="A145" s="20" t="s">
        <v>26</v>
      </c>
      <c r="B145" s="33" t="s">
        <v>168</v>
      </c>
      <c r="C145" s="25">
        <v>22</v>
      </c>
      <c r="D145" s="28" t="s">
        <v>7</v>
      </c>
      <c r="E145" s="27">
        <v>6000</v>
      </c>
      <c r="F145" s="71">
        <f>C145*E145</f>
        <v>132000</v>
      </c>
    </row>
    <row r="146" spans="1:6" s="8" customFormat="1" ht="11.25" customHeight="1" x14ac:dyDescent="0.25">
      <c r="A146" s="20"/>
      <c r="B146" s="33"/>
      <c r="C146" s="25"/>
      <c r="D146" s="28"/>
      <c r="E146" s="27"/>
      <c r="F146" s="71">
        <f t="shared" ref="F146:F153" si="5">C146*E146</f>
        <v>0</v>
      </c>
    </row>
    <row r="147" spans="1:6" ht="75.75" x14ac:dyDescent="0.25">
      <c r="A147" s="20" t="s">
        <v>27</v>
      </c>
      <c r="B147" s="33" t="s">
        <v>112</v>
      </c>
      <c r="C147" s="25">
        <v>19</v>
      </c>
      <c r="D147" s="28" t="s">
        <v>7</v>
      </c>
      <c r="E147" s="27">
        <v>3000</v>
      </c>
      <c r="F147" s="71">
        <f t="shared" si="5"/>
        <v>57000</v>
      </c>
    </row>
    <row r="148" spans="1:6" ht="12" customHeight="1" x14ac:dyDescent="0.25">
      <c r="A148" s="20"/>
      <c r="B148" s="47"/>
      <c r="C148" s="25"/>
      <c r="D148" s="28"/>
      <c r="E148" s="27"/>
      <c r="F148" s="71"/>
    </row>
    <row r="149" spans="1:6" s="8" customFormat="1" x14ac:dyDescent="0.25">
      <c r="A149" s="20" t="s">
        <v>27</v>
      </c>
      <c r="B149" s="47" t="s">
        <v>147</v>
      </c>
      <c r="C149" s="25">
        <v>5</v>
      </c>
      <c r="D149" s="28" t="s">
        <v>7</v>
      </c>
      <c r="E149" s="27">
        <v>4200</v>
      </c>
      <c r="F149" s="71">
        <f>E149*C149</f>
        <v>21000</v>
      </c>
    </row>
    <row r="150" spans="1:6" ht="9" customHeight="1" x14ac:dyDescent="0.25">
      <c r="A150" s="20"/>
      <c r="B150" s="33"/>
      <c r="C150" s="25"/>
      <c r="D150" s="24"/>
      <c r="E150" s="27"/>
      <c r="F150" s="71">
        <f t="shared" si="5"/>
        <v>0</v>
      </c>
    </row>
    <row r="151" spans="1:6" s="13" customFormat="1" ht="60.75" x14ac:dyDescent="0.25">
      <c r="A151" s="20" t="s">
        <v>30</v>
      </c>
      <c r="B151" s="33" t="s">
        <v>169</v>
      </c>
      <c r="C151" s="25">
        <v>28</v>
      </c>
      <c r="D151" s="28" t="s">
        <v>7</v>
      </c>
      <c r="E151" s="27">
        <v>5000</v>
      </c>
      <c r="F151" s="71">
        <f t="shared" si="5"/>
        <v>140000</v>
      </c>
    </row>
    <row r="152" spans="1:6" s="8" customFormat="1" x14ac:dyDescent="0.25">
      <c r="A152" s="20"/>
      <c r="B152" s="33"/>
      <c r="C152" s="25"/>
      <c r="D152" s="28"/>
      <c r="E152" s="27"/>
      <c r="F152" s="71">
        <f t="shared" si="5"/>
        <v>0</v>
      </c>
    </row>
    <row r="153" spans="1:6" ht="61.5" x14ac:dyDescent="0.25">
      <c r="A153" s="20" t="s">
        <v>28</v>
      </c>
      <c r="B153" s="138" t="s">
        <v>116</v>
      </c>
      <c r="C153" s="25">
        <v>1</v>
      </c>
      <c r="D153" s="28" t="s">
        <v>7</v>
      </c>
      <c r="E153" s="27">
        <v>4000</v>
      </c>
      <c r="F153" s="71">
        <f t="shared" si="5"/>
        <v>4000</v>
      </c>
    </row>
    <row r="154" spans="1:6" ht="15.75" x14ac:dyDescent="0.25">
      <c r="A154" s="20"/>
      <c r="B154" s="138"/>
      <c r="C154" s="25"/>
      <c r="D154" s="28"/>
      <c r="E154" s="27"/>
      <c r="F154" s="71"/>
    </row>
    <row r="155" spans="1:6" ht="61.5" x14ac:dyDescent="0.25">
      <c r="A155" s="20" t="s">
        <v>29</v>
      </c>
      <c r="B155" s="138" t="s">
        <v>114</v>
      </c>
      <c r="C155" s="25">
        <v>70</v>
      </c>
      <c r="D155" s="28" t="s">
        <v>7</v>
      </c>
      <c r="E155" s="27">
        <v>4600</v>
      </c>
      <c r="F155" s="71">
        <f>C155*E155</f>
        <v>322000</v>
      </c>
    </row>
    <row r="156" spans="1:6" s="8" customFormat="1" ht="60" x14ac:dyDescent="0.25">
      <c r="A156" s="20" t="s">
        <v>29</v>
      </c>
      <c r="B156" s="33" t="s">
        <v>148</v>
      </c>
      <c r="C156" s="25">
        <v>3</v>
      </c>
      <c r="D156" s="27" t="s">
        <v>7</v>
      </c>
      <c r="E156" s="175">
        <v>5200</v>
      </c>
      <c r="F156" s="71">
        <f>E156*C156</f>
        <v>15600</v>
      </c>
    </row>
    <row r="157" spans="1:6" s="8" customFormat="1" ht="60.75" x14ac:dyDescent="0.25">
      <c r="A157" s="20" t="s">
        <v>21</v>
      </c>
      <c r="B157" s="33" t="s">
        <v>174</v>
      </c>
      <c r="C157" s="25">
        <v>9</v>
      </c>
      <c r="D157" s="28" t="s">
        <v>7</v>
      </c>
      <c r="E157" s="27">
        <v>3500</v>
      </c>
      <c r="F157" s="71">
        <f t="shared" ref="F157:F162" si="6">C157*E157</f>
        <v>31500</v>
      </c>
    </row>
    <row r="158" spans="1:6" ht="60.75" x14ac:dyDescent="0.25">
      <c r="A158" s="20" t="s">
        <v>22</v>
      </c>
      <c r="B158" s="33" t="s">
        <v>175</v>
      </c>
      <c r="C158" s="25">
        <v>22</v>
      </c>
      <c r="D158" s="28" t="s">
        <v>7</v>
      </c>
      <c r="E158" s="27">
        <v>5000</v>
      </c>
      <c r="F158" s="71">
        <f t="shared" si="6"/>
        <v>110000</v>
      </c>
    </row>
    <row r="159" spans="1:6" ht="45.75" x14ac:dyDescent="0.25">
      <c r="A159" s="20" t="s">
        <v>23</v>
      </c>
      <c r="B159" s="33" t="s">
        <v>176</v>
      </c>
      <c r="C159" s="25">
        <v>34</v>
      </c>
      <c r="D159" s="28" t="s">
        <v>7</v>
      </c>
      <c r="E159" s="27">
        <v>4500</v>
      </c>
      <c r="F159" s="71">
        <f t="shared" si="6"/>
        <v>153000</v>
      </c>
    </row>
    <row r="160" spans="1:6" ht="31.5" x14ac:dyDescent="0.25">
      <c r="A160" s="20" t="s">
        <v>24</v>
      </c>
      <c r="B160" s="171" t="s">
        <v>136</v>
      </c>
      <c r="C160" s="25">
        <v>5</v>
      </c>
      <c r="D160" s="28" t="s">
        <v>7</v>
      </c>
      <c r="E160" s="27">
        <v>2000</v>
      </c>
      <c r="F160" s="71">
        <f t="shared" si="6"/>
        <v>10000</v>
      </c>
    </row>
    <row r="161" spans="1:7" ht="61.5" x14ac:dyDescent="0.25">
      <c r="A161" s="20" t="s">
        <v>25</v>
      </c>
      <c r="B161" s="171" t="s">
        <v>177</v>
      </c>
      <c r="C161" s="25">
        <v>55</v>
      </c>
      <c r="D161" s="28" t="s">
        <v>7</v>
      </c>
      <c r="E161" s="27">
        <v>4000</v>
      </c>
      <c r="F161" s="71">
        <f t="shared" si="6"/>
        <v>220000</v>
      </c>
    </row>
    <row r="162" spans="1:7" s="8" customFormat="1" ht="30.75" x14ac:dyDescent="0.25">
      <c r="A162" s="20" t="s">
        <v>26</v>
      </c>
      <c r="B162" s="172" t="s">
        <v>178</v>
      </c>
      <c r="C162" s="191">
        <v>10</v>
      </c>
      <c r="D162" s="175" t="s">
        <v>7</v>
      </c>
      <c r="E162" s="175">
        <v>4000</v>
      </c>
      <c r="F162" s="71">
        <f t="shared" si="6"/>
        <v>40000</v>
      </c>
    </row>
    <row r="163" spans="1:7" s="8" customFormat="1" x14ac:dyDescent="0.25">
      <c r="A163" s="20"/>
      <c r="B163" s="33"/>
      <c r="C163" s="25"/>
      <c r="D163" s="27"/>
      <c r="E163" s="175"/>
      <c r="F163" s="71"/>
    </row>
    <row r="164" spans="1:7" s="8" customFormat="1" x14ac:dyDescent="0.25">
      <c r="A164" s="20"/>
      <c r="B164" s="33"/>
      <c r="C164" s="25"/>
      <c r="D164" s="27"/>
      <c r="E164" s="175"/>
      <c r="F164" s="71"/>
    </row>
    <row r="165" spans="1:7" s="8" customFormat="1" ht="15.75" thickBot="1" x14ac:dyDescent="0.3">
      <c r="A165" s="20"/>
      <c r="B165" s="33"/>
      <c r="C165" s="25"/>
      <c r="D165" s="27"/>
      <c r="E165" s="175"/>
      <c r="F165" s="71"/>
    </row>
    <row r="166" spans="1:7" ht="16.5" thickBot="1" x14ac:dyDescent="0.3">
      <c r="A166" s="85"/>
      <c r="B166" s="205" t="s">
        <v>41</v>
      </c>
      <c r="C166" s="206"/>
      <c r="D166" s="206"/>
      <c r="E166" s="207"/>
      <c r="F166" s="152">
        <f>SUM(F131:F164)</f>
        <v>1604700</v>
      </c>
    </row>
    <row r="167" spans="1:7" ht="15.75" x14ac:dyDescent="0.25">
      <c r="A167" s="197"/>
      <c r="B167" s="34"/>
      <c r="C167" s="34"/>
      <c r="D167" s="34"/>
      <c r="E167" s="34"/>
      <c r="F167" s="198"/>
    </row>
    <row r="168" spans="1:7" ht="13.5" customHeight="1" x14ac:dyDescent="0.25">
      <c r="A168" s="201" t="s">
        <v>171</v>
      </c>
      <c r="B168" s="201"/>
      <c r="C168" s="201"/>
      <c r="D168" s="201"/>
      <c r="E168" s="201"/>
      <c r="F168" s="201"/>
    </row>
    <row r="169" spans="1:7" ht="13.5" customHeight="1" thickBot="1" x14ac:dyDescent="0.3">
      <c r="A169" s="192"/>
      <c r="B169" s="192" t="s">
        <v>110</v>
      </c>
      <c r="D169" s="58"/>
      <c r="E169" s="58"/>
      <c r="F169" s="58" t="s">
        <v>142</v>
      </c>
    </row>
    <row r="170" spans="1:7" ht="29.25" customHeight="1" thickBot="1" x14ac:dyDescent="0.3">
      <c r="A170" s="189" t="s">
        <v>0</v>
      </c>
      <c r="B170" s="196" t="s">
        <v>1</v>
      </c>
      <c r="C170" s="143" t="s">
        <v>2</v>
      </c>
      <c r="D170" s="62" t="s">
        <v>3</v>
      </c>
      <c r="E170" s="63" t="s">
        <v>4</v>
      </c>
      <c r="F170" s="90" t="s">
        <v>5</v>
      </c>
      <c r="G170" s="2"/>
    </row>
    <row r="171" spans="1:7" ht="15" customHeight="1" thickBot="1" x14ac:dyDescent="0.3">
      <c r="A171" s="18"/>
      <c r="B171" s="73"/>
      <c r="C171" s="48"/>
      <c r="D171" s="64"/>
      <c r="E171" s="48"/>
      <c r="F171" s="66" t="s">
        <v>6</v>
      </c>
    </row>
    <row r="172" spans="1:7" ht="13.5" customHeight="1" x14ac:dyDescent="0.25">
      <c r="A172" s="19"/>
      <c r="B172" s="37"/>
      <c r="C172" s="25"/>
      <c r="D172" s="40"/>
      <c r="E172" s="35" t="s">
        <v>10</v>
      </c>
      <c r="F172" s="166">
        <f>F166</f>
        <v>1604700</v>
      </c>
    </row>
    <row r="173" spans="1:7" ht="13.5" customHeight="1" x14ac:dyDescent="0.25">
      <c r="A173" s="20"/>
      <c r="B173" s="31" t="s">
        <v>119</v>
      </c>
      <c r="C173" s="27"/>
      <c r="D173" s="28"/>
      <c r="E173" s="25"/>
      <c r="F173" s="72"/>
    </row>
    <row r="174" spans="1:7" ht="9" customHeight="1" x14ac:dyDescent="0.25">
      <c r="A174" s="20"/>
      <c r="B174" s="31"/>
      <c r="C174" s="27"/>
      <c r="D174" s="28"/>
      <c r="E174" s="25"/>
      <c r="F174" s="72"/>
    </row>
    <row r="175" spans="1:7" ht="13.5" customHeight="1" x14ac:dyDescent="0.25">
      <c r="A175" s="20"/>
      <c r="B175" s="31" t="s">
        <v>117</v>
      </c>
      <c r="C175" s="27"/>
      <c r="D175" s="28"/>
      <c r="E175" s="25"/>
      <c r="F175" s="72"/>
    </row>
    <row r="176" spans="1:7" ht="9" customHeight="1" x14ac:dyDescent="0.25">
      <c r="A176" s="20"/>
      <c r="B176" s="36"/>
      <c r="C176" s="27"/>
      <c r="D176" s="28"/>
      <c r="E176" s="25"/>
      <c r="F176" s="72"/>
    </row>
    <row r="177" spans="1:6" ht="30" x14ac:dyDescent="0.25">
      <c r="A177" s="20" t="s">
        <v>21</v>
      </c>
      <c r="B177" s="33" t="s">
        <v>139</v>
      </c>
      <c r="C177" s="27">
        <v>23</v>
      </c>
      <c r="D177" s="28" t="s">
        <v>7</v>
      </c>
      <c r="E177" s="25">
        <v>2000</v>
      </c>
      <c r="F177" s="72">
        <f>C177*E177</f>
        <v>46000</v>
      </c>
    </row>
    <row r="178" spans="1:6" ht="9" customHeight="1" x14ac:dyDescent="0.25">
      <c r="A178" s="20"/>
      <c r="B178" s="33"/>
      <c r="C178" s="27"/>
      <c r="D178" s="28"/>
      <c r="E178" s="25"/>
      <c r="F178" s="72">
        <f t="shared" ref="F178:F190" si="7">C178*E178</f>
        <v>0</v>
      </c>
    </row>
    <row r="179" spans="1:6" ht="30" x14ac:dyDescent="0.25">
      <c r="A179" s="20" t="s">
        <v>22</v>
      </c>
      <c r="B179" s="33" t="s">
        <v>118</v>
      </c>
      <c r="C179" s="27">
        <v>5</v>
      </c>
      <c r="D179" s="28" t="s">
        <v>7</v>
      </c>
      <c r="E179" s="25">
        <v>2500</v>
      </c>
      <c r="F179" s="72">
        <f t="shared" si="7"/>
        <v>12500</v>
      </c>
    </row>
    <row r="180" spans="1:6" ht="7.9" customHeight="1" x14ac:dyDescent="0.25">
      <c r="A180" s="20"/>
      <c r="B180" s="33"/>
      <c r="C180" s="27"/>
      <c r="D180" s="28"/>
      <c r="E180" s="25"/>
      <c r="F180" s="72">
        <f t="shared" si="7"/>
        <v>0</v>
      </c>
    </row>
    <row r="181" spans="1:6" ht="30" x14ac:dyDescent="0.25">
      <c r="A181" s="20" t="s">
        <v>23</v>
      </c>
      <c r="B181" s="33" t="s">
        <v>140</v>
      </c>
      <c r="C181" s="27">
        <v>6</v>
      </c>
      <c r="D181" s="28" t="s">
        <v>7</v>
      </c>
      <c r="E181" s="25">
        <v>3000</v>
      </c>
      <c r="F181" s="72">
        <f t="shared" si="7"/>
        <v>18000</v>
      </c>
    </row>
    <row r="182" spans="1:6" ht="7.9" customHeight="1" x14ac:dyDescent="0.25">
      <c r="A182" s="20"/>
      <c r="B182" s="37"/>
      <c r="C182" s="27"/>
      <c r="D182" s="28"/>
      <c r="E182" s="25"/>
      <c r="F182" s="72">
        <f t="shared" si="7"/>
        <v>0</v>
      </c>
    </row>
    <row r="183" spans="1:6" ht="13.5" customHeight="1" x14ac:dyDescent="0.25">
      <c r="A183" s="20"/>
      <c r="B183" s="31" t="s">
        <v>45</v>
      </c>
      <c r="C183" s="27"/>
      <c r="D183" s="28"/>
      <c r="E183" s="25"/>
      <c r="F183" s="72">
        <f t="shared" si="7"/>
        <v>0</v>
      </c>
    </row>
    <row r="184" spans="1:6" ht="9.6" customHeight="1" x14ac:dyDescent="0.25">
      <c r="A184" s="20"/>
      <c r="B184" s="32"/>
      <c r="C184" s="27"/>
      <c r="D184" s="28"/>
      <c r="E184" s="25"/>
      <c r="F184" s="72">
        <f t="shared" si="7"/>
        <v>0</v>
      </c>
    </row>
    <row r="185" spans="1:6" ht="30" x14ac:dyDescent="0.25">
      <c r="A185" s="20" t="s">
        <v>24</v>
      </c>
      <c r="B185" s="32" t="s">
        <v>70</v>
      </c>
      <c r="C185" s="27">
        <f>C177</f>
        <v>23</v>
      </c>
      <c r="D185" s="28" t="s">
        <v>7</v>
      </c>
      <c r="E185" s="25">
        <v>500</v>
      </c>
      <c r="F185" s="72">
        <f t="shared" si="7"/>
        <v>11500</v>
      </c>
    </row>
    <row r="186" spans="1:6" ht="9" customHeight="1" x14ac:dyDescent="0.25">
      <c r="A186" s="20"/>
      <c r="B186" s="32"/>
      <c r="C186" s="27"/>
      <c r="D186" s="28"/>
      <c r="E186" s="25"/>
      <c r="F186" s="72">
        <f t="shared" si="7"/>
        <v>0</v>
      </c>
    </row>
    <row r="187" spans="1:6" ht="30" x14ac:dyDescent="0.25">
      <c r="A187" s="20" t="s">
        <v>25</v>
      </c>
      <c r="B187" s="32" t="s">
        <v>71</v>
      </c>
      <c r="C187" s="27">
        <f>C179</f>
        <v>5</v>
      </c>
      <c r="D187" s="28" t="s">
        <v>7</v>
      </c>
      <c r="E187" s="25">
        <v>900</v>
      </c>
      <c r="F187" s="72">
        <f t="shared" si="7"/>
        <v>4500</v>
      </c>
    </row>
    <row r="188" spans="1:6" ht="9" customHeight="1" x14ac:dyDescent="0.25">
      <c r="A188" s="20"/>
      <c r="B188" s="32"/>
      <c r="C188" s="27"/>
      <c r="D188" s="28"/>
      <c r="E188" s="25"/>
      <c r="F188" s="72">
        <f t="shared" si="7"/>
        <v>0</v>
      </c>
    </row>
    <row r="189" spans="1:6" ht="30" x14ac:dyDescent="0.25">
      <c r="A189" s="20" t="s">
        <v>26</v>
      </c>
      <c r="B189" s="33" t="s">
        <v>141</v>
      </c>
      <c r="C189" s="27">
        <v>6</v>
      </c>
      <c r="D189" s="28" t="s">
        <v>7</v>
      </c>
      <c r="E189" s="25">
        <v>1500</v>
      </c>
      <c r="F189" s="72">
        <f t="shared" si="7"/>
        <v>9000</v>
      </c>
    </row>
    <row r="190" spans="1:6" x14ac:dyDescent="0.25">
      <c r="A190" s="20"/>
      <c r="B190" s="33"/>
      <c r="C190" s="27"/>
      <c r="D190" s="28"/>
      <c r="E190" s="25"/>
      <c r="F190" s="72">
        <f t="shared" si="7"/>
        <v>0</v>
      </c>
    </row>
    <row r="191" spans="1:6" s="8" customFormat="1" ht="74.25" customHeight="1" x14ac:dyDescent="0.25">
      <c r="A191" s="20"/>
      <c r="B191" s="42"/>
      <c r="C191" s="25"/>
      <c r="D191" s="28"/>
      <c r="E191" s="25"/>
      <c r="F191" s="168"/>
    </row>
    <row r="192" spans="1:6" ht="13.5" customHeight="1" x14ac:dyDescent="0.25">
      <c r="A192" s="19"/>
      <c r="B192" s="31" t="s">
        <v>119</v>
      </c>
      <c r="C192" s="25"/>
      <c r="D192" s="40"/>
      <c r="E192" s="25"/>
      <c r="F192" s="167"/>
    </row>
    <row r="193" spans="1:6" x14ac:dyDescent="0.25">
      <c r="A193" s="20"/>
      <c r="B193" s="37"/>
      <c r="C193" s="25"/>
      <c r="D193" s="40"/>
      <c r="E193" s="25"/>
      <c r="F193" s="167"/>
    </row>
    <row r="194" spans="1:6" ht="15.75" x14ac:dyDescent="0.25">
      <c r="A194" s="20"/>
      <c r="B194" s="76" t="s">
        <v>47</v>
      </c>
      <c r="C194" s="43"/>
      <c r="D194" s="43"/>
      <c r="E194" s="25"/>
      <c r="F194" s="168">
        <f t="shared" ref="F194:F205" si="8">C194*E194</f>
        <v>0</v>
      </c>
    </row>
    <row r="195" spans="1:6" ht="15.75" x14ac:dyDescent="0.25">
      <c r="A195" s="20"/>
      <c r="B195" s="77"/>
      <c r="C195" s="43"/>
      <c r="D195" s="45"/>
      <c r="E195" s="25"/>
      <c r="F195" s="168">
        <f t="shared" si="8"/>
        <v>0</v>
      </c>
    </row>
    <row r="196" spans="1:6" s="8" customFormat="1" ht="45" x14ac:dyDescent="0.25">
      <c r="A196" s="20" t="s">
        <v>27</v>
      </c>
      <c r="B196" s="46" t="s">
        <v>120</v>
      </c>
      <c r="C196" s="43">
        <v>15</v>
      </c>
      <c r="D196" s="45" t="s">
        <v>7</v>
      </c>
      <c r="E196" s="25">
        <v>7000</v>
      </c>
      <c r="F196" s="168">
        <f t="shared" si="8"/>
        <v>105000</v>
      </c>
    </row>
    <row r="197" spans="1:6" x14ac:dyDescent="0.25">
      <c r="A197" s="20"/>
      <c r="B197" s="46"/>
      <c r="C197" s="43"/>
      <c r="D197" s="45"/>
      <c r="E197" s="25"/>
      <c r="F197" s="168">
        <f t="shared" si="8"/>
        <v>0</v>
      </c>
    </row>
    <row r="198" spans="1:6" s="8" customFormat="1" ht="30" customHeight="1" x14ac:dyDescent="0.25">
      <c r="A198" s="20" t="s">
        <v>30</v>
      </c>
      <c r="B198" s="46" t="s">
        <v>48</v>
      </c>
      <c r="C198" s="43">
        <v>2</v>
      </c>
      <c r="D198" s="45" t="s">
        <v>7</v>
      </c>
      <c r="E198" s="25">
        <v>6000</v>
      </c>
      <c r="F198" s="168">
        <f t="shared" si="8"/>
        <v>12000</v>
      </c>
    </row>
    <row r="199" spans="1:6" x14ac:dyDescent="0.25">
      <c r="A199" s="20"/>
      <c r="B199" s="46"/>
      <c r="C199" s="43"/>
      <c r="D199" s="45"/>
      <c r="E199" s="25"/>
      <c r="F199" s="168">
        <f t="shared" si="8"/>
        <v>0</v>
      </c>
    </row>
    <row r="200" spans="1:6" s="8" customFormat="1" ht="30" customHeight="1" x14ac:dyDescent="0.25">
      <c r="A200" s="20" t="s">
        <v>28</v>
      </c>
      <c r="B200" s="46" t="s">
        <v>49</v>
      </c>
      <c r="C200" s="43">
        <v>2</v>
      </c>
      <c r="D200" s="45" t="s">
        <v>7</v>
      </c>
      <c r="E200" s="25">
        <v>8000</v>
      </c>
      <c r="F200" s="168">
        <f t="shared" si="8"/>
        <v>16000</v>
      </c>
    </row>
    <row r="201" spans="1:6" x14ac:dyDescent="0.25">
      <c r="A201" s="20"/>
      <c r="B201" s="42"/>
      <c r="C201" s="43"/>
      <c r="D201" s="28"/>
      <c r="E201" s="25"/>
      <c r="F201" s="168">
        <f t="shared" si="8"/>
        <v>0</v>
      </c>
    </row>
    <row r="202" spans="1:6" s="8" customFormat="1" ht="40.5" customHeight="1" x14ac:dyDescent="0.25">
      <c r="A202" s="20" t="s">
        <v>29</v>
      </c>
      <c r="B202" s="46" t="s">
        <v>50</v>
      </c>
      <c r="C202" s="43">
        <f>C196</f>
        <v>15</v>
      </c>
      <c r="D202" s="45" t="s">
        <v>7</v>
      </c>
      <c r="E202" s="25">
        <v>2000</v>
      </c>
      <c r="F202" s="168">
        <f t="shared" si="8"/>
        <v>30000</v>
      </c>
    </row>
    <row r="203" spans="1:6" s="8" customFormat="1" x14ac:dyDescent="0.25">
      <c r="A203" s="20"/>
      <c r="B203" s="46"/>
      <c r="C203" s="43"/>
      <c r="D203" s="45"/>
      <c r="E203" s="25"/>
      <c r="F203" s="168">
        <f t="shared" si="8"/>
        <v>0</v>
      </c>
    </row>
    <row r="204" spans="1:6" s="8" customFormat="1" x14ac:dyDescent="0.25">
      <c r="A204" s="20"/>
      <c r="B204" s="44"/>
      <c r="C204" s="43"/>
      <c r="D204" s="45"/>
      <c r="E204" s="25"/>
      <c r="F204" s="168">
        <f t="shared" si="8"/>
        <v>0</v>
      </c>
    </row>
    <row r="205" spans="1:6" ht="14.25" customHeight="1" x14ac:dyDescent="0.25">
      <c r="A205" s="20"/>
      <c r="B205" s="77" t="s">
        <v>51</v>
      </c>
      <c r="C205" s="43"/>
      <c r="D205" s="45"/>
      <c r="E205" s="25"/>
      <c r="F205" s="168">
        <f t="shared" si="8"/>
        <v>0</v>
      </c>
    </row>
    <row r="206" spans="1:6" s="8" customFormat="1" x14ac:dyDescent="0.25">
      <c r="A206" s="20"/>
      <c r="B206" s="46"/>
      <c r="C206" s="43"/>
      <c r="D206" s="45"/>
      <c r="E206" s="25"/>
      <c r="F206" s="168">
        <f>C206*E206</f>
        <v>0</v>
      </c>
    </row>
    <row r="207" spans="1:6" s="8" customFormat="1" ht="30" x14ac:dyDescent="0.25">
      <c r="A207" s="20" t="s">
        <v>31</v>
      </c>
      <c r="B207" s="46" t="s">
        <v>121</v>
      </c>
      <c r="C207" s="43">
        <v>42</v>
      </c>
      <c r="D207" s="45" t="s">
        <v>7</v>
      </c>
      <c r="E207" s="25">
        <v>1100</v>
      </c>
      <c r="F207" s="168">
        <f>C207*E207</f>
        <v>46200</v>
      </c>
    </row>
    <row r="208" spans="1:6" s="8" customFormat="1" x14ac:dyDescent="0.25">
      <c r="A208" s="20"/>
      <c r="B208" s="46"/>
      <c r="C208" s="43"/>
      <c r="D208" s="45"/>
      <c r="E208" s="191"/>
      <c r="F208" s="168"/>
    </row>
    <row r="209" spans="1:7" s="8" customFormat="1" x14ac:dyDescent="0.25">
      <c r="A209" s="20"/>
      <c r="B209" s="46"/>
      <c r="C209" s="43"/>
      <c r="D209" s="45"/>
      <c r="E209" s="191"/>
      <c r="F209" s="168"/>
    </row>
    <row r="210" spans="1:7" s="8" customFormat="1" x14ac:dyDescent="0.25">
      <c r="A210" s="20"/>
      <c r="B210" s="46"/>
      <c r="C210" s="43"/>
      <c r="D210" s="45"/>
      <c r="E210" s="191"/>
      <c r="F210" s="168"/>
    </row>
    <row r="211" spans="1:7" s="8" customFormat="1" x14ac:dyDescent="0.25">
      <c r="A211" s="20"/>
      <c r="B211" s="46"/>
      <c r="C211" s="43"/>
      <c r="D211" s="45"/>
      <c r="E211" s="191"/>
      <c r="F211" s="168"/>
    </row>
    <row r="212" spans="1:7" s="8" customFormat="1" x14ac:dyDescent="0.25">
      <c r="A212" s="20"/>
      <c r="B212" s="33"/>
      <c r="C212" s="25"/>
      <c r="D212" s="27"/>
      <c r="E212" s="175"/>
      <c r="F212" s="71"/>
    </row>
    <row r="213" spans="1:7" s="8" customFormat="1" x14ac:dyDescent="0.25">
      <c r="A213" s="20"/>
      <c r="B213" s="33"/>
      <c r="C213" s="25"/>
      <c r="D213" s="27"/>
      <c r="E213" s="175"/>
      <c r="F213" s="71"/>
    </row>
    <row r="214" spans="1:7" s="8" customFormat="1" ht="21" customHeight="1" thickBot="1" x14ac:dyDescent="0.3">
      <c r="A214" s="20"/>
      <c r="B214" s="176"/>
      <c r="C214" s="48"/>
      <c r="D214" s="177"/>
      <c r="E214" s="175"/>
      <c r="F214" s="178"/>
    </row>
    <row r="215" spans="1:7" ht="16.5" thickBot="1" x14ac:dyDescent="0.3">
      <c r="A215" s="85"/>
      <c r="B215" s="205" t="s">
        <v>20</v>
      </c>
      <c r="C215" s="206"/>
      <c r="D215" s="206"/>
      <c r="E215" s="207"/>
      <c r="F215" s="152">
        <f>SUM(F172:F213)</f>
        <v>1915400</v>
      </c>
    </row>
    <row r="216" spans="1:7" ht="13.5" customHeight="1" x14ac:dyDescent="0.25">
      <c r="A216" s="201" t="s">
        <v>68</v>
      </c>
      <c r="B216" s="201"/>
      <c r="C216" s="201"/>
      <c r="D216" s="201"/>
      <c r="E216" s="201"/>
      <c r="F216" s="201"/>
    </row>
    <row r="217" spans="1:7" ht="10.5" customHeight="1" x14ac:dyDescent="0.25">
      <c r="A217" s="173"/>
      <c r="B217" s="173"/>
      <c r="C217" s="173"/>
      <c r="D217" s="173"/>
      <c r="E217" s="173"/>
      <c r="F217" s="173"/>
    </row>
    <row r="218" spans="1:7" ht="13.5" customHeight="1" thickBot="1" x14ac:dyDescent="0.3">
      <c r="A218" s="173"/>
      <c r="B218" s="173" t="s">
        <v>110</v>
      </c>
      <c r="D218" s="58"/>
      <c r="E218" s="58"/>
      <c r="F218" s="58" t="s">
        <v>143</v>
      </c>
    </row>
    <row r="219" spans="1:7" ht="29.25" customHeight="1" thickBot="1" x14ac:dyDescent="0.3">
      <c r="A219" s="17" t="s">
        <v>0</v>
      </c>
      <c r="B219" s="140" t="s">
        <v>1</v>
      </c>
      <c r="C219" s="143" t="s">
        <v>2</v>
      </c>
      <c r="D219" s="62" t="s">
        <v>3</v>
      </c>
      <c r="E219" s="63" t="s">
        <v>4</v>
      </c>
      <c r="F219" s="90" t="s">
        <v>5</v>
      </c>
      <c r="G219" s="2"/>
    </row>
    <row r="220" spans="1:7" ht="15" customHeight="1" thickBot="1" x14ac:dyDescent="0.3">
      <c r="A220" s="18"/>
      <c r="B220" s="73"/>
      <c r="C220" s="48"/>
      <c r="D220" s="64"/>
      <c r="E220" s="48"/>
      <c r="F220" s="66" t="s">
        <v>6</v>
      </c>
    </row>
    <row r="221" spans="1:7" ht="15.75" customHeight="1" x14ac:dyDescent="0.25">
      <c r="A221" s="20"/>
      <c r="B221" s="174" t="s">
        <v>42</v>
      </c>
      <c r="C221" s="25"/>
      <c r="D221" s="67"/>
      <c r="E221" s="68"/>
      <c r="F221" s="68"/>
      <c r="G221" s="2"/>
    </row>
    <row r="222" spans="1:7" ht="9.75" customHeight="1" x14ac:dyDescent="0.25">
      <c r="A222" s="20"/>
      <c r="B222" s="174"/>
      <c r="C222" s="25"/>
      <c r="D222" s="67"/>
      <c r="E222" s="68"/>
      <c r="F222" s="68"/>
      <c r="G222" s="2"/>
    </row>
    <row r="223" spans="1:7" ht="94.5" x14ac:dyDescent="0.25">
      <c r="A223" s="14"/>
      <c r="B223" s="31" t="s">
        <v>69</v>
      </c>
      <c r="C223" s="25"/>
      <c r="D223" s="28"/>
      <c r="E223" s="27"/>
      <c r="F223" s="72"/>
    </row>
    <row r="224" spans="1:7" ht="15.75" x14ac:dyDescent="0.25">
      <c r="A224" s="14"/>
      <c r="B224" s="31"/>
      <c r="C224" s="25"/>
      <c r="D224" s="28"/>
      <c r="E224" s="27"/>
      <c r="F224" s="72"/>
    </row>
    <row r="225" spans="1:6" ht="15.75" x14ac:dyDescent="0.25">
      <c r="A225" s="14"/>
      <c r="B225" s="31" t="s">
        <v>119</v>
      </c>
      <c r="C225" s="25"/>
      <c r="D225" s="28"/>
      <c r="E225" s="27"/>
      <c r="F225" s="72"/>
    </row>
    <row r="226" spans="1:6" ht="11.25" customHeight="1" x14ac:dyDescent="0.25">
      <c r="A226" s="14"/>
      <c r="B226" s="31"/>
      <c r="C226" s="25"/>
      <c r="D226" s="28"/>
      <c r="E226" s="27"/>
      <c r="F226" s="72"/>
    </row>
    <row r="227" spans="1:6" ht="15" customHeight="1" x14ac:dyDescent="0.25">
      <c r="A227" s="14" t="s">
        <v>21</v>
      </c>
      <c r="B227" s="32" t="s">
        <v>151</v>
      </c>
      <c r="C227" s="25">
        <f>SUM(C238:C254)</f>
        <v>218</v>
      </c>
      <c r="D227" s="28" t="s">
        <v>7</v>
      </c>
      <c r="E227" s="27">
        <v>1200</v>
      </c>
      <c r="F227" s="71">
        <f>C227*E227</f>
        <v>261600</v>
      </c>
    </row>
    <row r="228" spans="1:6" ht="10.5" customHeight="1" x14ac:dyDescent="0.25">
      <c r="A228" s="14"/>
      <c r="B228" s="32"/>
      <c r="C228" s="25"/>
      <c r="D228" s="28"/>
      <c r="E228" s="27"/>
      <c r="F228" s="71">
        <f t="shared" ref="F228:F233" si="9">C228*E228</f>
        <v>0</v>
      </c>
    </row>
    <row r="229" spans="1:6" ht="20.25" customHeight="1" x14ac:dyDescent="0.25">
      <c r="A229" s="20" t="s">
        <v>22</v>
      </c>
      <c r="B229" s="33" t="s">
        <v>54</v>
      </c>
      <c r="C229" s="25">
        <v>20</v>
      </c>
      <c r="D229" s="28" t="s">
        <v>7</v>
      </c>
      <c r="E229" s="27">
        <v>300</v>
      </c>
      <c r="F229" s="71">
        <f t="shared" si="9"/>
        <v>6000</v>
      </c>
    </row>
    <row r="230" spans="1:6" ht="7.5" customHeight="1" x14ac:dyDescent="0.25">
      <c r="A230" s="14"/>
      <c r="B230" s="32"/>
      <c r="C230" s="25"/>
      <c r="D230" s="28"/>
      <c r="E230" s="27"/>
      <c r="F230" s="71">
        <f t="shared" si="9"/>
        <v>0</v>
      </c>
    </row>
    <row r="231" spans="1:6" x14ac:dyDescent="0.25">
      <c r="A231" s="14" t="s">
        <v>23</v>
      </c>
      <c r="B231" s="33" t="s">
        <v>115</v>
      </c>
      <c r="C231" s="25">
        <v>2</v>
      </c>
      <c r="D231" s="28" t="s">
        <v>7</v>
      </c>
      <c r="E231" s="27">
        <v>300</v>
      </c>
      <c r="F231" s="71">
        <f t="shared" si="9"/>
        <v>600</v>
      </c>
    </row>
    <row r="232" spans="1:6" ht="6.75" customHeight="1" x14ac:dyDescent="0.25">
      <c r="A232" s="14"/>
      <c r="B232" s="32"/>
      <c r="C232" s="25"/>
      <c r="D232" s="28"/>
      <c r="E232" s="27"/>
      <c r="F232" s="71">
        <f t="shared" si="9"/>
        <v>0</v>
      </c>
    </row>
    <row r="233" spans="1:6" x14ac:dyDescent="0.25">
      <c r="A233" s="14" t="s">
        <v>24</v>
      </c>
      <c r="B233" s="33" t="s">
        <v>138</v>
      </c>
      <c r="C233" s="25">
        <v>8</v>
      </c>
      <c r="D233" s="28" t="s">
        <v>7</v>
      </c>
      <c r="E233" s="27">
        <v>300</v>
      </c>
      <c r="F233" s="71">
        <f t="shared" si="9"/>
        <v>2400</v>
      </c>
    </row>
    <row r="234" spans="1:6" ht="8.25" customHeight="1" x14ac:dyDescent="0.25">
      <c r="A234" s="14"/>
      <c r="B234" s="33"/>
      <c r="C234" s="25"/>
      <c r="D234" s="28"/>
      <c r="E234" s="27"/>
      <c r="F234" s="71"/>
    </row>
    <row r="235" spans="1:6" x14ac:dyDescent="0.25">
      <c r="A235" s="14" t="s">
        <v>25</v>
      </c>
      <c r="B235" s="33" t="s">
        <v>144</v>
      </c>
      <c r="C235" s="25">
        <v>2</v>
      </c>
      <c r="D235" s="28" t="s">
        <v>7</v>
      </c>
      <c r="E235" s="27">
        <v>300</v>
      </c>
      <c r="F235" s="71">
        <f>C235*E235</f>
        <v>600</v>
      </c>
    </row>
    <row r="236" spans="1:6" ht="11.25" customHeight="1" x14ac:dyDescent="0.25">
      <c r="A236" s="20"/>
      <c r="B236" s="33"/>
      <c r="C236" s="25"/>
      <c r="D236" s="28"/>
      <c r="E236" s="27"/>
      <c r="F236" s="71"/>
    </row>
    <row r="237" spans="1:6" ht="12.75" customHeight="1" x14ac:dyDescent="0.25">
      <c r="A237" s="20"/>
      <c r="B237" s="34" t="s">
        <v>43</v>
      </c>
      <c r="C237" s="25"/>
      <c r="D237" s="24"/>
      <c r="E237" s="27"/>
      <c r="F237" s="71">
        <f>C237*E237</f>
        <v>0</v>
      </c>
    </row>
    <row r="238" spans="1:6" s="8" customFormat="1" ht="75.75" x14ac:dyDescent="0.25">
      <c r="A238" s="20" t="s">
        <v>26</v>
      </c>
      <c r="B238" s="33" t="s">
        <v>168</v>
      </c>
      <c r="C238" s="25">
        <v>21</v>
      </c>
      <c r="D238" s="28" t="s">
        <v>7</v>
      </c>
      <c r="E238" s="27">
        <v>6000</v>
      </c>
      <c r="F238" s="71">
        <f>C238*E238</f>
        <v>126000</v>
      </c>
    </row>
    <row r="239" spans="1:6" s="8" customFormat="1" x14ac:dyDescent="0.25">
      <c r="A239" s="20"/>
      <c r="B239" s="33"/>
      <c r="C239" s="25"/>
      <c r="D239" s="28"/>
      <c r="E239" s="27"/>
      <c r="F239" s="71">
        <f t="shared" ref="F239:F247" si="10">C239*E239</f>
        <v>0</v>
      </c>
    </row>
    <row r="240" spans="1:6" ht="75.75" x14ac:dyDescent="0.25">
      <c r="A240" s="20" t="s">
        <v>27</v>
      </c>
      <c r="B240" s="33" t="s">
        <v>112</v>
      </c>
      <c r="C240" s="25">
        <v>30</v>
      </c>
      <c r="D240" s="28" t="s">
        <v>7</v>
      </c>
      <c r="E240" s="27">
        <v>3000</v>
      </c>
      <c r="F240" s="71">
        <f t="shared" si="10"/>
        <v>90000</v>
      </c>
    </row>
    <row r="241" spans="1:6" ht="6.75" customHeight="1" x14ac:dyDescent="0.25">
      <c r="A241" s="20"/>
      <c r="B241" s="47"/>
      <c r="C241" s="25"/>
      <c r="D241" s="28"/>
      <c r="E241" s="27"/>
      <c r="F241" s="71"/>
    </row>
    <row r="242" spans="1:6" s="8" customFormat="1" x14ac:dyDescent="0.25">
      <c r="A242" s="20" t="s">
        <v>30</v>
      </c>
      <c r="B242" s="47" t="s">
        <v>147</v>
      </c>
      <c r="C242" s="25">
        <v>4</v>
      </c>
      <c r="D242" s="28" t="s">
        <v>7</v>
      </c>
      <c r="E242" s="27">
        <v>4200</v>
      </c>
      <c r="F242" s="71">
        <f>E242*C242</f>
        <v>16800</v>
      </c>
    </row>
    <row r="243" spans="1:6" s="8" customFormat="1" ht="6.75" customHeight="1" x14ac:dyDescent="0.25">
      <c r="A243" s="20"/>
      <c r="B243" s="47"/>
      <c r="C243" s="25"/>
      <c r="D243" s="28"/>
      <c r="E243" s="27"/>
      <c r="F243" s="71"/>
    </row>
    <row r="244" spans="1:6" s="13" customFormat="1" ht="60.75" x14ac:dyDescent="0.25">
      <c r="A244" s="20" t="s">
        <v>28</v>
      </c>
      <c r="B244" s="33" t="s">
        <v>169</v>
      </c>
      <c r="C244" s="25">
        <v>4</v>
      </c>
      <c r="D244" s="28" t="s">
        <v>7</v>
      </c>
      <c r="E244" s="27">
        <v>5000</v>
      </c>
      <c r="F244" s="71">
        <f>C244*E244</f>
        <v>20000</v>
      </c>
    </row>
    <row r="245" spans="1:6" s="8" customFormat="1" ht="8.25" customHeight="1" x14ac:dyDescent="0.25">
      <c r="A245" s="20"/>
      <c r="B245" s="33"/>
      <c r="C245" s="25"/>
      <c r="D245" s="28"/>
      <c r="E245" s="27"/>
      <c r="F245" s="71">
        <f t="shared" si="10"/>
        <v>0</v>
      </c>
    </row>
    <row r="246" spans="1:6" ht="61.5" x14ac:dyDescent="0.25">
      <c r="A246" s="20" t="s">
        <v>29</v>
      </c>
      <c r="B246" s="138" t="s">
        <v>116</v>
      </c>
      <c r="C246" s="25">
        <v>1</v>
      </c>
      <c r="D246" s="28" t="s">
        <v>7</v>
      </c>
      <c r="E246" s="27">
        <v>4000</v>
      </c>
      <c r="F246" s="71">
        <f t="shared" si="10"/>
        <v>4000</v>
      </c>
    </row>
    <row r="247" spans="1:6" s="8" customFormat="1" ht="6" customHeight="1" x14ac:dyDescent="0.25">
      <c r="A247" s="20"/>
      <c r="B247" s="33"/>
      <c r="C247" s="25"/>
      <c r="D247" s="28"/>
      <c r="E247" s="27"/>
      <c r="F247" s="71">
        <f t="shared" si="10"/>
        <v>0</v>
      </c>
    </row>
    <row r="248" spans="1:6" s="8" customFormat="1" ht="60" x14ac:dyDescent="0.25">
      <c r="A248" s="20" t="s">
        <v>31</v>
      </c>
      <c r="B248" s="33" t="s">
        <v>148</v>
      </c>
      <c r="C248" s="25">
        <v>4</v>
      </c>
      <c r="D248" s="27" t="s">
        <v>7</v>
      </c>
      <c r="E248" s="175">
        <v>5200</v>
      </c>
      <c r="F248" s="71">
        <f>E248*C248</f>
        <v>20800</v>
      </c>
    </row>
    <row r="249" spans="1:6" ht="61.5" x14ac:dyDescent="0.25">
      <c r="A249" s="20" t="s">
        <v>29</v>
      </c>
      <c r="B249" s="171" t="s">
        <v>177</v>
      </c>
      <c r="C249" s="25">
        <v>68</v>
      </c>
      <c r="D249" s="28" t="s">
        <v>7</v>
      </c>
      <c r="E249" s="27">
        <v>4000</v>
      </c>
      <c r="F249" s="71">
        <f t="shared" ref="F249:F254" si="11">C249*E249</f>
        <v>272000</v>
      </c>
    </row>
    <row r="250" spans="1:6" ht="45.75" x14ac:dyDescent="0.25">
      <c r="A250" s="20" t="s">
        <v>159</v>
      </c>
      <c r="B250" s="33" t="s">
        <v>176</v>
      </c>
      <c r="C250" s="25">
        <v>6</v>
      </c>
      <c r="D250" s="28" t="s">
        <v>7</v>
      </c>
      <c r="E250" s="27">
        <v>4500</v>
      </c>
      <c r="F250" s="71">
        <f t="shared" si="11"/>
        <v>27000</v>
      </c>
    </row>
    <row r="251" spans="1:6" s="8" customFormat="1" ht="75.75" x14ac:dyDescent="0.25">
      <c r="A251" s="20" t="s">
        <v>160</v>
      </c>
      <c r="B251" s="33" t="s">
        <v>111</v>
      </c>
      <c r="C251" s="25">
        <v>16</v>
      </c>
      <c r="D251" s="28" t="s">
        <v>7</v>
      </c>
      <c r="E251" s="27">
        <v>5500</v>
      </c>
      <c r="F251" s="71">
        <f t="shared" si="11"/>
        <v>88000</v>
      </c>
    </row>
    <row r="252" spans="1:6" s="8" customFormat="1" ht="45.75" x14ac:dyDescent="0.25">
      <c r="A252" s="20" t="s">
        <v>161</v>
      </c>
      <c r="B252" s="47" t="s">
        <v>113</v>
      </c>
      <c r="C252" s="25">
        <v>8</v>
      </c>
      <c r="D252" s="28" t="s">
        <v>7</v>
      </c>
      <c r="E252" s="27">
        <v>2500</v>
      </c>
      <c r="F252" s="71">
        <f t="shared" si="11"/>
        <v>20000</v>
      </c>
    </row>
    <row r="253" spans="1:6" s="8" customFormat="1" ht="30.75" x14ac:dyDescent="0.25">
      <c r="A253" s="20" t="s">
        <v>162</v>
      </c>
      <c r="B253" s="172" t="s">
        <v>178</v>
      </c>
      <c r="C253" s="191">
        <v>50</v>
      </c>
      <c r="D253" s="175" t="s">
        <v>7</v>
      </c>
      <c r="E253" s="175">
        <v>4000</v>
      </c>
      <c r="F253" s="71">
        <f t="shared" si="11"/>
        <v>200000</v>
      </c>
    </row>
    <row r="254" spans="1:6" ht="45.75" x14ac:dyDescent="0.25">
      <c r="A254" s="20" t="s">
        <v>163</v>
      </c>
      <c r="B254" s="33" t="s">
        <v>135</v>
      </c>
      <c r="C254" s="25">
        <v>6</v>
      </c>
      <c r="D254" s="28" t="s">
        <v>7</v>
      </c>
      <c r="E254" s="27">
        <v>3000</v>
      </c>
      <c r="F254" s="71">
        <f t="shared" si="11"/>
        <v>18000</v>
      </c>
    </row>
    <row r="255" spans="1:6" x14ac:dyDescent="0.25">
      <c r="A255" s="20"/>
      <c r="B255" s="33"/>
      <c r="C255" s="25"/>
      <c r="D255" s="28"/>
      <c r="E255" s="27"/>
      <c r="F255" s="71"/>
    </row>
    <row r="256" spans="1:6" x14ac:dyDescent="0.25">
      <c r="A256" s="20"/>
      <c r="B256" s="33"/>
      <c r="C256" s="25"/>
      <c r="D256" s="28"/>
      <c r="E256" s="27"/>
      <c r="F256" s="71"/>
    </row>
    <row r="257" spans="1:7" x14ac:dyDescent="0.25">
      <c r="A257" s="20"/>
      <c r="B257" s="33"/>
      <c r="C257" s="25"/>
      <c r="D257" s="28"/>
      <c r="E257" s="27"/>
      <c r="F257" s="71"/>
    </row>
    <row r="258" spans="1:7" ht="13.5" customHeight="1" thickBot="1" x14ac:dyDescent="0.3">
      <c r="A258" s="20"/>
      <c r="B258" s="31"/>
      <c r="C258" s="27"/>
      <c r="D258" s="28"/>
      <c r="E258" s="25"/>
      <c r="F258" s="72"/>
    </row>
    <row r="259" spans="1:7" ht="16.5" thickBot="1" x14ac:dyDescent="0.3">
      <c r="A259" s="85"/>
      <c r="B259" s="205" t="s">
        <v>20</v>
      </c>
      <c r="C259" s="206"/>
      <c r="D259" s="206"/>
      <c r="E259" s="207"/>
      <c r="F259" s="152">
        <f>SUM(F226:F258)</f>
        <v>1173800</v>
      </c>
    </row>
    <row r="260" spans="1:7" ht="13.5" customHeight="1" x14ac:dyDescent="0.25">
      <c r="A260" s="201" t="s">
        <v>68</v>
      </c>
      <c r="B260" s="201"/>
      <c r="C260" s="201"/>
      <c r="D260" s="201"/>
      <c r="E260" s="201"/>
      <c r="F260" s="201"/>
    </row>
    <row r="261" spans="1:7" ht="13.5" customHeight="1" thickBot="1" x14ac:dyDescent="0.3">
      <c r="A261" s="199"/>
      <c r="B261" s="199" t="s">
        <v>110</v>
      </c>
      <c r="D261" s="58"/>
      <c r="E261" s="58"/>
      <c r="F261" s="58" t="s">
        <v>104</v>
      </c>
    </row>
    <row r="262" spans="1:7" ht="32.25" thickBot="1" x14ac:dyDescent="0.3">
      <c r="A262" s="189" t="s">
        <v>0</v>
      </c>
      <c r="B262" s="196" t="s">
        <v>1</v>
      </c>
      <c r="C262" s="143" t="s">
        <v>2</v>
      </c>
      <c r="D262" s="62" t="s">
        <v>3</v>
      </c>
      <c r="E262" s="63" t="s">
        <v>4</v>
      </c>
      <c r="F262" s="90" t="s">
        <v>5</v>
      </c>
      <c r="G262" s="2"/>
    </row>
    <row r="263" spans="1:7" ht="15" customHeight="1" thickBot="1" x14ac:dyDescent="0.3">
      <c r="A263" s="18"/>
      <c r="B263" s="73"/>
      <c r="C263" s="48"/>
      <c r="D263" s="64"/>
      <c r="E263" s="48"/>
      <c r="F263" s="66" t="s">
        <v>6</v>
      </c>
    </row>
    <row r="264" spans="1:7" ht="13.5" customHeight="1" x14ac:dyDescent="0.25">
      <c r="A264" s="19"/>
      <c r="B264" s="37"/>
      <c r="C264" s="25"/>
      <c r="D264" s="40"/>
      <c r="E264" s="35" t="s">
        <v>10</v>
      </c>
      <c r="F264" s="166">
        <f>F259</f>
        <v>1173800</v>
      </c>
    </row>
    <row r="265" spans="1:7" ht="13.5" customHeight="1" x14ac:dyDescent="0.25">
      <c r="A265" s="20"/>
      <c r="B265" s="31" t="s">
        <v>119</v>
      </c>
      <c r="C265" s="27"/>
      <c r="D265" s="28"/>
      <c r="E265" s="25"/>
      <c r="F265" s="72"/>
    </row>
    <row r="266" spans="1:7" ht="13.5" customHeight="1" x14ac:dyDescent="0.25">
      <c r="A266" s="20"/>
      <c r="B266" s="31" t="s">
        <v>117</v>
      </c>
      <c r="C266" s="27"/>
      <c r="D266" s="28"/>
      <c r="E266" s="25"/>
      <c r="F266" s="72"/>
    </row>
    <row r="267" spans="1:7" ht="9" customHeight="1" x14ac:dyDescent="0.25">
      <c r="A267" s="20"/>
      <c r="B267" s="36"/>
      <c r="C267" s="27"/>
      <c r="D267" s="28"/>
      <c r="E267" s="25"/>
      <c r="F267" s="72"/>
    </row>
    <row r="268" spans="1:7" ht="30" x14ac:dyDescent="0.25">
      <c r="A268" s="20" t="s">
        <v>21</v>
      </c>
      <c r="B268" s="33" t="s">
        <v>139</v>
      </c>
      <c r="C268" s="27">
        <v>21</v>
      </c>
      <c r="D268" s="28" t="s">
        <v>7</v>
      </c>
      <c r="E268" s="25">
        <v>2000</v>
      </c>
      <c r="F268" s="72">
        <f>C268*E268</f>
        <v>42000</v>
      </c>
    </row>
    <row r="269" spans="1:7" ht="9" customHeight="1" x14ac:dyDescent="0.25">
      <c r="A269" s="20"/>
      <c r="B269" s="33"/>
      <c r="C269" s="27"/>
      <c r="D269" s="28"/>
      <c r="E269" s="25"/>
      <c r="F269" s="72">
        <f t="shared" ref="F269:F280" si="12">C269*E269</f>
        <v>0</v>
      </c>
    </row>
    <row r="270" spans="1:7" ht="30" x14ac:dyDescent="0.25">
      <c r="A270" s="20" t="s">
        <v>22</v>
      </c>
      <c r="B270" s="33" t="s">
        <v>118</v>
      </c>
      <c r="C270" s="27">
        <v>9</v>
      </c>
      <c r="D270" s="28" t="s">
        <v>7</v>
      </c>
      <c r="E270" s="25">
        <v>2500</v>
      </c>
      <c r="F270" s="72">
        <f t="shared" si="12"/>
        <v>22500</v>
      </c>
    </row>
    <row r="271" spans="1:7" ht="7.9" customHeight="1" x14ac:dyDescent="0.25">
      <c r="A271" s="20"/>
      <c r="B271" s="33"/>
      <c r="C271" s="27"/>
      <c r="D271" s="28"/>
      <c r="E271" s="25"/>
      <c r="F271" s="72">
        <f t="shared" si="12"/>
        <v>0</v>
      </c>
    </row>
    <row r="272" spans="1:7" ht="30" x14ac:dyDescent="0.25">
      <c r="A272" s="20" t="s">
        <v>23</v>
      </c>
      <c r="B272" s="33" t="s">
        <v>140</v>
      </c>
      <c r="C272" s="27">
        <v>1</v>
      </c>
      <c r="D272" s="28" t="s">
        <v>7</v>
      </c>
      <c r="E272" s="25">
        <v>3000</v>
      </c>
      <c r="F272" s="72">
        <f t="shared" si="12"/>
        <v>3000</v>
      </c>
    </row>
    <row r="273" spans="1:6" ht="7.9" customHeight="1" x14ac:dyDescent="0.25">
      <c r="A273" s="20"/>
      <c r="B273" s="37"/>
      <c r="C273" s="27"/>
      <c r="D273" s="28"/>
      <c r="E273" s="25"/>
      <c r="F273" s="72">
        <f t="shared" si="12"/>
        <v>0</v>
      </c>
    </row>
    <row r="274" spans="1:6" ht="13.5" customHeight="1" x14ac:dyDescent="0.25">
      <c r="A274" s="20"/>
      <c r="B274" s="31" t="s">
        <v>45</v>
      </c>
      <c r="C274" s="27"/>
      <c r="D274" s="28"/>
      <c r="E274" s="25"/>
      <c r="F274" s="72">
        <f t="shared" si="12"/>
        <v>0</v>
      </c>
    </row>
    <row r="275" spans="1:6" ht="9.6" customHeight="1" x14ac:dyDescent="0.25">
      <c r="A275" s="20"/>
      <c r="B275" s="32"/>
      <c r="C275" s="27"/>
      <c r="D275" s="28"/>
      <c r="E275" s="25"/>
      <c r="F275" s="72">
        <f t="shared" si="12"/>
        <v>0</v>
      </c>
    </row>
    <row r="276" spans="1:6" ht="30" x14ac:dyDescent="0.25">
      <c r="A276" s="20" t="s">
        <v>24</v>
      </c>
      <c r="B276" s="32" t="s">
        <v>70</v>
      </c>
      <c r="C276" s="27">
        <f>C268</f>
        <v>21</v>
      </c>
      <c r="D276" s="28" t="s">
        <v>7</v>
      </c>
      <c r="E276" s="25">
        <v>500</v>
      </c>
      <c r="F276" s="72">
        <f t="shared" si="12"/>
        <v>10500</v>
      </c>
    </row>
    <row r="277" spans="1:6" ht="10.5" customHeight="1" x14ac:dyDescent="0.25">
      <c r="A277" s="20"/>
      <c r="B277" s="32"/>
      <c r="C277" s="27"/>
      <c r="D277" s="28"/>
      <c r="E277" s="25"/>
      <c r="F277" s="72">
        <f t="shared" si="12"/>
        <v>0</v>
      </c>
    </row>
    <row r="278" spans="1:6" ht="30" x14ac:dyDescent="0.25">
      <c r="A278" s="20" t="s">
        <v>25</v>
      </c>
      <c r="B278" s="32" t="s">
        <v>71</v>
      </c>
      <c r="C278" s="27">
        <f>C270</f>
        <v>9</v>
      </c>
      <c r="D278" s="28" t="s">
        <v>7</v>
      </c>
      <c r="E278" s="25">
        <v>900</v>
      </c>
      <c r="F278" s="72">
        <f t="shared" si="12"/>
        <v>8100</v>
      </c>
    </row>
    <row r="279" spans="1:6" ht="9" customHeight="1" x14ac:dyDescent="0.25">
      <c r="A279" s="20"/>
      <c r="B279" s="32"/>
      <c r="C279" s="27"/>
      <c r="D279" s="28"/>
      <c r="E279" s="25"/>
      <c r="F279" s="72">
        <f t="shared" si="12"/>
        <v>0</v>
      </c>
    </row>
    <row r="280" spans="1:6" ht="30" x14ac:dyDescent="0.25">
      <c r="A280" s="20" t="s">
        <v>26</v>
      </c>
      <c r="B280" s="33" t="s">
        <v>141</v>
      </c>
      <c r="C280" s="27">
        <v>1</v>
      </c>
      <c r="D280" s="28" t="s">
        <v>7</v>
      </c>
      <c r="E280" s="25">
        <v>1500</v>
      </c>
      <c r="F280" s="72">
        <f t="shared" si="12"/>
        <v>1500</v>
      </c>
    </row>
    <row r="281" spans="1:6" ht="13.5" customHeight="1" x14ac:dyDescent="0.25">
      <c r="A281" s="19"/>
      <c r="B281" s="31" t="s">
        <v>119</v>
      </c>
      <c r="C281" s="25"/>
      <c r="D281" s="40"/>
      <c r="E281" s="25"/>
      <c r="F281" s="167"/>
    </row>
    <row r="282" spans="1:6" x14ac:dyDescent="0.25">
      <c r="A282" s="20"/>
      <c r="B282" s="37"/>
      <c r="C282" s="25"/>
      <c r="D282" s="40"/>
      <c r="E282" s="25"/>
      <c r="F282" s="167"/>
    </row>
    <row r="283" spans="1:6" ht="15.75" x14ac:dyDescent="0.25">
      <c r="A283" s="20"/>
      <c r="B283" s="76" t="s">
        <v>47</v>
      </c>
      <c r="C283" s="43"/>
      <c r="D283" s="43"/>
      <c r="E283" s="25"/>
      <c r="F283" s="168">
        <f t="shared" ref="F283:F295" si="13">C283*E283</f>
        <v>0</v>
      </c>
    </row>
    <row r="284" spans="1:6" ht="15.75" x14ac:dyDescent="0.25">
      <c r="A284" s="20"/>
      <c r="B284" s="77"/>
      <c r="C284" s="43"/>
      <c r="D284" s="45"/>
      <c r="E284" s="25"/>
      <c r="F284" s="168">
        <f t="shared" si="13"/>
        <v>0</v>
      </c>
    </row>
    <row r="285" spans="1:6" s="8" customFormat="1" ht="45" x14ac:dyDescent="0.25">
      <c r="A285" s="20" t="s">
        <v>27</v>
      </c>
      <c r="B285" s="46" t="s">
        <v>120</v>
      </c>
      <c r="C285" s="43">
        <v>19</v>
      </c>
      <c r="D285" s="45" t="s">
        <v>7</v>
      </c>
      <c r="E285" s="25">
        <v>7000</v>
      </c>
      <c r="F285" s="168">
        <f t="shared" si="13"/>
        <v>133000</v>
      </c>
    </row>
    <row r="286" spans="1:6" x14ac:dyDescent="0.25">
      <c r="A286" s="20"/>
      <c r="B286" s="46"/>
      <c r="C286" s="43"/>
      <c r="D286" s="45"/>
      <c r="E286" s="25"/>
      <c r="F286" s="168">
        <f t="shared" si="13"/>
        <v>0</v>
      </c>
    </row>
    <row r="287" spans="1:6" s="8" customFormat="1" ht="30" customHeight="1" x14ac:dyDescent="0.25">
      <c r="A287" s="20" t="s">
        <v>30</v>
      </c>
      <c r="B287" s="46" t="s">
        <v>48</v>
      </c>
      <c r="C287" s="43">
        <v>2</v>
      </c>
      <c r="D287" s="45" t="s">
        <v>7</v>
      </c>
      <c r="E287" s="25">
        <v>6000</v>
      </c>
      <c r="F287" s="168">
        <f t="shared" si="13"/>
        <v>12000</v>
      </c>
    </row>
    <row r="288" spans="1:6" x14ac:dyDescent="0.25">
      <c r="A288" s="20"/>
      <c r="B288" s="46"/>
      <c r="C288" s="43"/>
      <c r="D288" s="45"/>
      <c r="E288" s="25"/>
      <c r="F288" s="168">
        <f t="shared" si="13"/>
        <v>0</v>
      </c>
    </row>
    <row r="289" spans="1:6" s="8" customFormat="1" ht="30" customHeight="1" x14ac:dyDescent="0.25">
      <c r="A289" s="20" t="s">
        <v>28</v>
      </c>
      <c r="B289" s="46" t="s">
        <v>49</v>
      </c>
      <c r="C289" s="43">
        <v>2</v>
      </c>
      <c r="D289" s="45" t="s">
        <v>7</v>
      </c>
      <c r="E289" s="25">
        <v>8000</v>
      </c>
      <c r="F289" s="168">
        <f t="shared" si="13"/>
        <v>16000</v>
      </c>
    </row>
    <row r="290" spans="1:6" x14ac:dyDescent="0.25">
      <c r="A290" s="20"/>
      <c r="B290" s="42"/>
      <c r="C290" s="43"/>
      <c r="D290" s="28"/>
      <c r="E290" s="25"/>
      <c r="F290" s="168">
        <f t="shared" si="13"/>
        <v>0</v>
      </c>
    </row>
    <row r="291" spans="1:6" s="8" customFormat="1" ht="40.5" customHeight="1" x14ac:dyDescent="0.25">
      <c r="A291" s="20" t="s">
        <v>29</v>
      </c>
      <c r="B291" s="46" t="s">
        <v>50</v>
      </c>
      <c r="C291" s="43">
        <f>C285</f>
        <v>19</v>
      </c>
      <c r="D291" s="45" t="s">
        <v>7</v>
      </c>
      <c r="E291" s="25">
        <v>2000</v>
      </c>
      <c r="F291" s="168">
        <f t="shared" si="13"/>
        <v>38000</v>
      </c>
    </row>
    <row r="292" spans="1:6" s="8" customFormat="1" ht="45" x14ac:dyDescent="0.25">
      <c r="A292" s="20" t="s">
        <v>31</v>
      </c>
      <c r="B292" s="44" t="s">
        <v>87</v>
      </c>
      <c r="C292" s="43">
        <v>1</v>
      </c>
      <c r="D292" s="28" t="s">
        <v>7</v>
      </c>
      <c r="E292" s="25">
        <v>150000</v>
      </c>
      <c r="F292" s="168">
        <f t="shared" si="13"/>
        <v>150000</v>
      </c>
    </row>
    <row r="293" spans="1:6" s="8" customFormat="1" x14ac:dyDescent="0.25">
      <c r="A293" s="20"/>
      <c r="B293" s="44"/>
      <c r="C293" s="43"/>
      <c r="D293" s="45"/>
      <c r="E293" s="25"/>
      <c r="F293" s="168">
        <f t="shared" si="13"/>
        <v>0</v>
      </c>
    </row>
    <row r="294" spans="1:6" ht="14.25" customHeight="1" x14ac:dyDescent="0.25">
      <c r="A294" s="20"/>
      <c r="B294" s="77" t="s">
        <v>51</v>
      </c>
      <c r="C294" s="43"/>
      <c r="D294" s="45"/>
      <c r="E294" s="25"/>
      <c r="F294" s="168">
        <f t="shared" si="13"/>
        <v>0</v>
      </c>
    </row>
    <row r="295" spans="1:6" x14ac:dyDescent="0.25">
      <c r="A295" s="20"/>
      <c r="B295" s="46"/>
      <c r="C295" s="43"/>
      <c r="D295" s="45"/>
      <c r="E295" s="25"/>
      <c r="F295" s="168">
        <f t="shared" si="13"/>
        <v>0</v>
      </c>
    </row>
    <row r="296" spans="1:6" s="8" customFormat="1" x14ac:dyDescent="0.25">
      <c r="A296" s="20"/>
      <c r="B296" s="46"/>
      <c r="C296" s="43"/>
      <c r="D296" s="45"/>
      <c r="E296" s="25"/>
      <c r="F296" s="168"/>
    </row>
    <row r="297" spans="1:6" s="8" customFormat="1" x14ac:dyDescent="0.25">
      <c r="A297" s="20"/>
      <c r="B297" s="46"/>
      <c r="C297" s="43"/>
      <c r="D297" s="45"/>
      <c r="E297" s="25"/>
      <c r="F297" s="168">
        <f>C297*E297</f>
        <v>0</v>
      </c>
    </row>
    <row r="298" spans="1:6" s="8" customFormat="1" ht="30" x14ac:dyDescent="0.25">
      <c r="A298" s="20" t="s">
        <v>44</v>
      </c>
      <c r="B298" s="46" t="s">
        <v>121</v>
      </c>
      <c r="C298" s="43">
        <v>44</v>
      </c>
      <c r="D298" s="45" t="s">
        <v>7</v>
      </c>
      <c r="E298" s="25">
        <v>1100</v>
      </c>
      <c r="F298" s="168">
        <f>C298*E298</f>
        <v>48400</v>
      </c>
    </row>
    <row r="299" spans="1:6" ht="9" customHeight="1" x14ac:dyDescent="0.25">
      <c r="A299" s="20"/>
      <c r="B299" s="42"/>
      <c r="C299" s="25"/>
      <c r="D299" s="40"/>
      <c r="E299" s="25"/>
      <c r="F299" s="168"/>
    </row>
    <row r="300" spans="1:6" ht="9" customHeight="1" x14ac:dyDescent="0.25">
      <c r="A300" s="20"/>
      <c r="B300" s="42"/>
      <c r="C300" s="25"/>
      <c r="D300" s="39"/>
      <c r="E300" s="191"/>
      <c r="F300" s="168"/>
    </row>
    <row r="301" spans="1:6" ht="9" customHeight="1" x14ac:dyDescent="0.25">
      <c r="A301" s="20"/>
      <c r="B301" s="42"/>
      <c r="C301" s="25"/>
      <c r="D301" s="39"/>
      <c r="E301" s="191"/>
      <c r="F301" s="168"/>
    </row>
    <row r="302" spans="1:6" ht="9" customHeight="1" x14ac:dyDescent="0.25">
      <c r="A302" s="20"/>
      <c r="B302" s="42"/>
      <c r="C302" s="25"/>
      <c r="D302" s="39"/>
      <c r="E302" s="191"/>
      <c r="F302" s="168"/>
    </row>
    <row r="303" spans="1:6" ht="9" customHeight="1" x14ac:dyDescent="0.25">
      <c r="A303" s="20"/>
      <c r="B303" s="42"/>
      <c r="C303" s="25"/>
      <c r="D303" s="39"/>
      <c r="E303" s="191"/>
      <c r="F303" s="168"/>
    </row>
    <row r="304" spans="1:6" ht="9" customHeight="1" x14ac:dyDescent="0.25">
      <c r="A304" s="20"/>
      <c r="B304" s="42"/>
      <c r="C304" s="25"/>
      <c r="D304" s="39"/>
      <c r="E304" s="191"/>
      <c r="F304" s="168"/>
    </row>
    <row r="305" spans="1:7" ht="9" customHeight="1" x14ac:dyDescent="0.25">
      <c r="A305" s="20"/>
      <c r="B305" s="42"/>
      <c r="C305" s="25"/>
      <c r="D305" s="39"/>
      <c r="E305" s="191"/>
      <c r="F305" s="168"/>
    </row>
    <row r="306" spans="1:7" ht="9" customHeight="1" x14ac:dyDescent="0.25">
      <c r="A306" s="20"/>
      <c r="B306" s="42"/>
      <c r="C306" s="25"/>
      <c r="D306" s="39"/>
      <c r="E306" s="191"/>
      <c r="F306" s="168"/>
    </row>
    <row r="307" spans="1:7" ht="9" customHeight="1" x14ac:dyDescent="0.25">
      <c r="A307" s="20"/>
      <c r="B307" s="42"/>
      <c r="C307" s="25"/>
      <c r="D307" s="39"/>
      <c r="E307" s="191"/>
      <c r="F307" s="168"/>
    </row>
    <row r="308" spans="1:7" ht="9" customHeight="1" x14ac:dyDescent="0.25">
      <c r="A308" s="20"/>
      <c r="B308" s="42"/>
      <c r="C308" s="25"/>
      <c r="D308" s="39"/>
      <c r="E308" s="191"/>
      <c r="F308" s="168"/>
    </row>
    <row r="309" spans="1:7" s="8" customFormat="1" x14ac:dyDescent="0.25">
      <c r="A309" s="20"/>
      <c r="B309" s="33"/>
      <c r="C309" s="25"/>
      <c r="D309" s="27"/>
      <c r="E309" s="175"/>
      <c r="F309" s="71"/>
    </row>
    <row r="310" spans="1:7" s="8" customFormat="1" x14ac:dyDescent="0.25">
      <c r="A310" s="20"/>
      <c r="B310" s="33"/>
      <c r="C310" s="25"/>
      <c r="D310" s="27"/>
      <c r="E310" s="175"/>
      <c r="F310" s="71"/>
    </row>
    <row r="311" spans="1:7" s="8" customFormat="1" x14ac:dyDescent="0.25">
      <c r="A311" s="20"/>
      <c r="B311" s="33"/>
      <c r="C311" s="25"/>
      <c r="D311" s="27"/>
      <c r="E311" s="175"/>
      <c r="F311" s="71"/>
    </row>
    <row r="312" spans="1:7" s="8" customFormat="1" ht="15.75" thickBot="1" x14ac:dyDescent="0.3">
      <c r="A312" s="20"/>
      <c r="B312" s="33"/>
      <c r="C312" s="25"/>
      <c r="D312" s="27"/>
      <c r="E312" s="175"/>
      <c r="F312" s="71"/>
    </row>
    <row r="313" spans="1:7" ht="16.5" thickBot="1" x14ac:dyDescent="0.3">
      <c r="A313" s="85"/>
      <c r="B313" s="205" t="s">
        <v>41</v>
      </c>
      <c r="C313" s="206"/>
      <c r="D313" s="206"/>
      <c r="E313" s="207"/>
      <c r="F313" s="152">
        <f>SUM(F264:F298)</f>
        <v>1658800</v>
      </c>
    </row>
    <row r="314" spans="1:7" ht="13.5" customHeight="1" x14ac:dyDescent="0.25">
      <c r="A314" s="201" t="s">
        <v>76</v>
      </c>
      <c r="B314" s="201"/>
      <c r="C314" s="201"/>
      <c r="D314" s="201"/>
      <c r="E314" s="201"/>
      <c r="F314" s="201"/>
    </row>
    <row r="315" spans="1:7" ht="3" customHeight="1" x14ac:dyDescent="0.25">
      <c r="A315" s="173"/>
      <c r="B315" s="173"/>
      <c r="C315" s="173"/>
      <c r="D315" s="173"/>
      <c r="E315" s="173"/>
      <c r="F315" s="173"/>
    </row>
    <row r="316" spans="1:7" ht="13.5" customHeight="1" thickBot="1" x14ac:dyDescent="0.3">
      <c r="A316" s="173"/>
      <c r="B316" s="173" t="s">
        <v>110</v>
      </c>
      <c r="D316" s="58"/>
      <c r="E316" s="58"/>
      <c r="F316" s="58" t="s">
        <v>191</v>
      </c>
    </row>
    <row r="317" spans="1:7" ht="32.25" thickBot="1" x14ac:dyDescent="0.3">
      <c r="A317" s="17" t="s">
        <v>0</v>
      </c>
      <c r="B317" s="140" t="s">
        <v>1</v>
      </c>
      <c r="C317" s="143" t="s">
        <v>2</v>
      </c>
      <c r="D317" s="62" t="s">
        <v>3</v>
      </c>
      <c r="E317" s="63" t="s">
        <v>4</v>
      </c>
      <c r="F317" s="90" t="s">
        <v>5</v>
      </c>
      <c r="G317" s="2"/>
    </row>
    <row r="318" spans="1:7" ht="15" customHeight="1" thickBot="1" x14ac:dyDescent="0.3">
      <c r="A318" s="18"/>
      <c r="B318" s="73"/>
      <c r="C318" s="48"/>
      <c r="D318" s="64"/>
      <c r="E318" s="48"/>
      <c r="F318" s="66" t="s">
        <v>6</v>
      </c>
    </row>
    <row r="319" spans="1:7" ht="15" customHeight="1" thickBot="1" x14ac:dyDescent="0.3">
      <c r="A319" s="19"/>
      <c r="B319" s="37"/>
      <c r="C319" s="25"/>
      <c r="D319" s="40"/>
      <c r="E319" s="35"/>
      <c r="F319" s="154"/>
    </row>
    <row r="320" spans="1:7" ht="9.75" customHeight="1" x14ac:dyDescent="0.25">
      <c r="A320" s="19"/>
      <c r="B320" s="37"/>
      <c r="C320" s="25"/>
      <c r="D320" s="40"/>
      <c r="E320" s="25"/>
      <c r="F320" s="167"/>
    </row>
    <row r="321" spans="1:7" ht="15.75" customHeight="1" x14ac:dyDescent="0.25">
      <c r="A321" s="20"/>
      <c r="B321" s="174" t="s">
        <v>42</v>
      </c>
      <c r="C321" s="25"/>
      <c r="D321" s="67"/>
      <c r="E321" s="68"/>
      <c r="F321" s="68"/>
      <c r="G321" s="2"/>
    </row>
    <row r="322" spans="1:7" ht="15.75" x14ac:dyDescent="0.25">
      <c r="A322" s="20"/>
      <c r="B322" s="174"/>
      <c r="C322" s="25"/>
      <c r="D322" s="67"/>
      <c r="E322" s="68"/>
      <c r="F322" s="68"/>
      <c r="G322" s="2"/>
    </row>
    <row r="323" spans="1:7" ht="94.5" x14ac:dyDescent="0.25">
      <c r="A323" s="14"/>
      <c r="B323" s="31" t="s">
        <v>69</v>
      </c>
      <c r="C323" s="25"/>
      <c r="D323" s="28"/>
      <c r="E323" s="27"/>
      <c r="F323" s="72"/>
    </row>
    <row r="324" spans="1:7" ht="15.75" x14ac:dyDescent="0.25">
      <c r="A324" s="14"/>
      <c r="B324" s="31"/>
      <c r="C324" s="25"/>
      <c r="D324" s="28"/>
      <c r="E324" s="27"/>
      <c r="F324" s="72"/>
    </row>
    <row r="325" spans="1:7" ht="15.75" x14ac:dyDescent="0.25">
      <c r="A325" s="14"/>
      <c r="B325" s="31" t="s">
        <v>119</v>
      </c>
      <c r="C325" s="25"/>
      <c r="D325" s="28"/>
      <c r="E325" s="27"/>
      <c r="F325" s="72"/>
    </row>
    <row r="326" spans="1:7" ht="15.75" x14ac:dyDescent="0.25">
      <c r="A326" s="14"/>
      <c r="B326" s="31"/>
      <c r="C326" s="25"/>
      <c r="D326" s="28"/>
      <c r="E326" s="27"/>
      <c r="F326" s="72"/>
    </row>
    <row r="327" spans="1:7" ht="15" customHeight="1" x14ac:dyDescent="0.25">
      <c r="A327" s="14" t="s">
        <v>21</v>
      </c>
      <c r="B327" s="32" t="s">
        <v>149</v>
      </c>
      <c r="C327" s="25">
        <f>SUM(C341:C363)</f>
        <v>200</v>
      </c>
      <c r="D327" s="28" t="s">
        <v>7</v>
      </c>
      <c r="E327" s="27">
        <v>1200</v>
      </c>
      <c r="F327" s="71">
        <f>C327*E327</f>
        <v>240000</v>
      </c>
    </row>
    <row r="328" spans="1:7" ht="6.75" customHeight="1" x14ac:dyDescent="0.25">
      <c r="A328" s="14"/>
      <c r="B328" s="32"/>
      <c r="C328" s="25"/>
      <c r="D328" s="28"/>
      <c r="E328" s="27"/>
      <c r="F328" s="71">
        <f t="shared" ref="F328:F335" si="14">C328*E328</f>
        <v>0</v>
      </c>
    </row>
    <row r="329" spans="1:7" ht="6.75" customHeight="1" x14ac:dyDescent="0.25">
      <c r="A329" s="14"/>
      <c r="B329" s="32"/>
      <c r="C329" s="25"/>
      <c r="D329" s="28"/>
      <c r="E329" s="27"/>
      <c r="F329" s="71"/>
    </row>
    <row r="330" spans="1:7" ht="6.75" customHeight="1" x14ac:dyDescent="0.25">
      <c r="A330" s="14"/>
      <c r="B330" s="32"/>
      <c r="C330" s="25"/>
      <c r="D330" s="28"/>
      <c r="E330" s="27"/>
      <c r="F330" s="71">
        <f t="shared" si="14"/>
        <v>0</v>
      </c>
    </row>
    <row r="331" spans="1:7" ht="20.25" customHeight="1" x14ac:dyDescent="0.25">
      <c r="A331" s="20" t="s">
        <v>22</v>
      </c>
      <c r="B331" s="33" t="s">
        <v>54</v>
      </c>
      <c r="C331" s="25">
        <v>15</v>
      </c>
      <c r="D331" s="28" t="s">
        <v>7</v>
      </c>
      <c r="E331" s="27">
        <v>300</v>
      </c>
      <c r="F331" s="71">
        <f t="shared" si="14"/>
        <v>4500</v>
      </c>
    </row>
    <row r="332" spans="1:7" ht="6.75" customHeight="1" x14ac:dyDescent="0.25">
      <c r="A332" s="14"/>
      <c r="B332" s="32"/>
      <c r="C332" s="25"/>
      <c r="D332" s="28"/>
      <c r="E332" s="27"/>
      <c r="F332" s="71">
        <f t="shared" si="14"/>
        <v>0</v>
      </c>
    </row>
    <row r="333" spans="1:7" x14ac:dyDescent="0.25">
      <c r="A333" s="14" t="s">
        <v>23</v>
      </c>
      <c r="B333" s="33" t="s">
        <v>115</v>
      </c>
      <c r="C333" s="25">
        <v>1</v>
      </c>
      <c r="D333" s="28" t="s">
        <v>7</v>
      </c>
      <c r="E333" s="27">
        <v>300</v>
      </c>
      <c r="F333" s="71">
        <f t="shared" si="14"/>
        <v>300</v>
      </c>
    </row>
    <row r="334" spans="1:7" ht="5.25" customHeight="1" x14ac:dyDescent="0.25">
      <c r="A334" s="14"/>
      <c r="B334" s="32"/>
      <c r="C334" s="25"/>
      <c r="D334" s="28"/>
      <c r="E334" s="27"/>
      <c r="F334" s="71">
        <f t="shared" si="14"/>
        <v>0</v>
      </c>
    </row>
    <row r="335" spans="1:7" x14ac:dyDescent="0.25">
      <c r="A335" s="14" t="s">
        <v>24</v>
      </c>
      <c r="B335" s="33" t="s">
        <v>138</v>
      </c>
      <c r="C335" s="25">
        <v>19</v>
      </c>
      <c r="D335" s="28" t="s">
        <v>7</v>
      </c>
      <c r="E335" s="27">
        <v>300</v>
      </c>
      <c r="F335" s="71">
        <f t="shared" si="14"/>
        <v>5700</v>
      </c>
    </row>
    <row r="336" spans="1:7" x14ac:dyDescent="0.25">
      <c r="A336" s="14"/>
      <c r="B336" s="33"/>
      <c r="C336" s="25"/>
      <c r="D336" s="28"/>
      <c r="E336" s="27"/>
      <c r="F336" s="71"/>
    </row>
    <row r="337" spans="1:6" x14ac:dyDescent="0.25">
      <c r="A337" s="14" t="s">
        <v>25</v>
      </c>
      <c r="B337" s="33" t="s">
        <v>146</v>
      </c>
      <c r="C337" s="25">
        <v>1</v>
      </c>
      <c r="D337" s="28" t="s">
        <v>7</v>
      </c>
      <c r="E337" s="27">
        <v>300</v>
      </c>
      <c r="F337" s="71">
        <f>C337*E337</f>
        <v>300</v>
      </c>
    </row>
    <row r="338" spans="1:6" ht="3.6" customHeight="1" x14ac:dyDescent="0.25">
      <c r="A338" s="14"/>
      <c r="B338" s="32"/>
      <c r="C338" s="25"/>
      <c r="D338" s="28"/>
      <c r="E338" s="27"/>
      <c r="F338" s="71">
        <f>C338*E338</f>
        <v>0</v>
      </c>
    </row>
    <row r="339" spans="1:6" ht="12.75" customHeight="1" x14ac:dyDescent="0.25">
      <c r="A339" s="20"/>
      <c r="B339" s="34" t="s">
        <v>43</v>
      </c>
      <c r="C339" s="25"/>
      <c r="D339" s="24"/>
      <c r="E339" s="27"/>
      <c r="F339" s="71">
        <f>C339*E339</f>
        <v>0</v>
      </c>
    </row>
    <row r="340" spans="1:6" ht="5.45" customHeight="1" x14ac:dyDescent="0.25">
      <c r="A340" s="20"/>
      <c r="B340" s="34"/>
      <c r="C340" s="25"/>
      <c r="D340" s="24"/>
      <c r="E340" s="27"/>
      <c r="F340" s="71"/>
    </row>
    <row r="341" spans="1:6" s="13" customFormat="1" ht="60.75" x14ac:dyDescent="0.25">
      <c r="A341" s="20" t="s">
        <v>26</v>
      </c>
      <c r="B341" s="33" t="s">
        <v>169</v>
      </c>
      <c r="C341" s="25">
        <v>37</v>
      </c>
      <c r="D341" s="28" t="s">
        <v>7</v>
      </c>
      <c r="E341" s="27">
        <v>5000</v>
      </c>
      <c r="F341" s="71">
        <f>C341*E341</f>
        <v>185000</v>
      </c>
    </row>
    <row r="342" spans="1:6" s="8" customFormat="1" ht="6" customHeight="1" x14ac:dyDescent="0.25">
      <c r="A342" s="20"/>
      <c r="B342" s="33"/>
      <c r="C342" s="25"/>
      <c r="D342" s="28"/>
      <c r="E342" s="27"/>
      <c r="F342" s="71">
        <f>C342*E342</f>
        <v>0</v>
      </c>
    </row>
    <row r="343" spans="1:6" ht="61.5" x14ac:dyDescent="0.25">
      <c r="A343" s="20" t="s">
        <v>27</v>
      </c>
      <c r="B343" s="138" t="s">
        <v>116</v>
      </c>
      <c r="C343" s="25">
        <v>1</v>
      </c>
      <c r="D343" s="28" t="s">
        <v>7</v>
      </c>
      <c r="E343" s="27">
        <v>4000</v>
      </c>
      <c r="F343" s="71">
        <f>C343*E343</f>
        <v>4000</v>
      </c>
    </row>
    <row r="344" spans="1:6" ht="61.5" x14ac:dyDescent="0.25">
      <c r="A344" s="20" t="s">
        <v>30</v>
      </c>
      <c r="B344" s="171" t="s">
        <v>177</v>
      </c>
      <c r="C344" s="25">
        <v>43</v>
      </c>
      <c r="D344" s="28" t="s">
        <v>7</v>
      </c>
      <c r="E344" s="27">
        <v>4000</v>
      </c>
      <c r="F344" s="71">
        <f>C344*E344</f>
        <v>172000</v>
      </c>
    </row>
    <row r="345" spans="1:6" ht="15.75" x14ac:dyDescent="0.25">
      <c r="A345" s="20"/>
      <c r="B345" s="171"/>
      <c r="C345" s="25"/>
      <c r="D345" s="28"/>
      <c r="E345" s="27"/>
      <c r="F345" s="71"/>
    </row>
    <row r="346" spans="1:6" ht="61.5" x14ac:dyDescent="0.25">
      <c r="A346" s="20" t="s">
        <v>28</v>
      </c>
      <c r="B346" s="138" t="s">
        <v>114</v>
      </c>
      <c r="C346" s="25">
        <v>7</v>
      </c>
      <c r="D346" s="28" t="s">
        <v>7</v>
      </c>
      <c r="E346" s="27">
        <v>4600</v>
      </c>
      <c r="F346" s="71">
        <f>C346*E346</f>
        <v>32200</v>
      </c>
    </row>
    <row r="347" spans="1:6" ht="15.75" x14ac:dyDescent="0.25">
      <c r="A347" s="20"/>
      <c r="B347" s="138"/>
      <c r="C347" s="25"/>
      <c r="D347" s="28"/>
      <c r="E347" s="27"/>
      <c r="F347" s="71"/>
    </row>
    <row r="348" spans="1:6" s="8" customFormat="1" ht="30.75" x14ac:dyDescent="0.25">
      <c r="A348" s="20" t="s">
        <v>29</v>
      </c>
      <c r="B348" s="172" t="s">
        <v>178</v>
      </c>
      <c r="C348" s="191">
        <v>16</v>
      </c>
      <c r="D348" s="175" t="s">
        <v>7</v>
      </c>
      <c r="E348" s="175">
        <v>4000</v>
      </c>
      <c r="F348" s="71">
        <f>C348*E348</f>
        <v>64000</v>
      </c>
    </row>
    <row r="349" spans="1:6" ht="45.75" x14ac:dyDescent="0.25">
      <c r="A349" s="20" t="s">
        <v>31</v>
      </c>
      <c r="B349" s="33" t="s">
        <v>176</v>
      </c>
      <c r="C349" s="25">
        <v>6</v>
      </c>
      <c r="D349" s="28" t="s">
        <v>7</v>
      </c>
      <c r="E349" s="27">
        <v>4500</v>
      </c>
      <c r="F349" s="71">
        <f>C349*E349</f>
        <v>27000</v>
      </c>
    </row>
    <row r="350" spans="1:6" x14ac:dyDescent="0.25">
      <c r="A350" s="20"/>
      <c r="B350" s="33"/>
      <c r="C350" s="25"/>
      <c r="D350" s="28"/>
      <c r="E350" s="27"/>
      <c r="F350" s="71"/>
    </row>
    <row r="351" spans="1:6" ht="45.75" x14ac:dyDescent="0.25">
      <c r="A351" s="20" t="s">
        <v>44</v>
      </c>
      <c r="B351" s="33" t="s">
        <v>135</v>
      </c>
      <c r="C351" s="25">
        <v>10</v>
      </c>
      <c r="D351" s="28" t="s">
        <v>7</v>
      </c>
      <c r="E351" s="27">
        <v>3000</v>
      </c>
      <c r="F351" s="71">
        <f>C351*E351</f>
        <v>30000</v>
      </c>
    </row>
    <row r="352" spans="1:6" s="8" customFormat="1" x14ac:dyDescent="0.25">
      <c r="A352" s="20"/>
      <c r="B352" s="33"/>
      <c r="C352" s="25"/>
      <c r="D352" s="28"/>
      <c r="E352" s="27"/>
      <c r="F352" s="71"/>
    </row>
    <row r="353" spans="1:7" s="8" customFormat="1" ht="30.75" x14ac:dyDescent="0.25">
      <c r="A353" s="20" t="s">
        <v>159</v>
      </c>
      <c r="B353" s="172" t="s">
        <v>179</v>
      </c>
      <c r="C353" s="191">
        <v>35</v>
      </c>
      <c r="D353" s="175" t="s">
        <v>7</v>
      </c>
      <c r="E353" s="175">
        <v>4000</v>
      </c>
      <c r="F353" s="71">
        <f>C353*E353</f>
        <v>140000</v>
      </c>
    </row>
    <row r="354" spans="1:7" s="8" customFormat="1" x14ac:dyDescent="0.25">
      <c r="A354" s="20"/>
      <c r="B354" s="33"/>
      <c r="C354" s="25"/>
      <c r="D354" s="28"/>
      <c r="E354" s="27"/>
      <c r="F354" s="71"/>
    </row>
    <row r="355" spans="1:7" ht="91.5" x14ac:dyDescent="0.25">
      <c r="A355" s="20" t="s">
        <v>160</v>
      </c>
      <c r="B355" s="171" t="s">
        <v>137</v>
      </c>
      <c r="C355" s="25">
        <v>14</v>
      </c>
      <c r="D355" s="28" t="s">
        <v>7</v>
      </c>
      <c r="E355" s="27">
        <v>6000</v>
      </c>
      <c r="F355" s="71">
        <f>C355*E355</f>
        <v>84000</v>
      </c>
    </row>
    <row r="356" spans="1:7" s="8" customFormat="1" ht="45.75" x14ac:dyDescent="0.25">
      <c r="A356" s="20" t="s">
        <v>161</v>
      </c>
      <c r="B356" s="33" t="s">
        <v>180</v>
      </c>
      <c r="C356" s="25">
        <v>28</v>
      </c>
      <c r="D356" s="28" t="s">
        <v>7</v>
      </c>
      <c r="E356" s="27">
        <v>5500</v>
      </c>
      <c r="F356" s="71">
        <f>C356*E356</f>
        <v>154000</v>
      </c>
    </row>
    <row r="357" spans="1:7" s="8" customFormat="1" ht="60" x14ac:dyDescent="0.25">
      <c r="A357" s="20" t="s">
        <v>162</v>
      </c>
      <c r="B357" s="33" t="s">
        <v>148</v>
      </c>
      <c r="C357" s="25">
        <v>3</v>
      </c>
      <c r="D357" s="27" t="s">
        <v>7</v>
      </c>
      <c r="E357" s="175">
        <v>5200</v>
      </c>
      <c r="F357" s="71">
        <f>E357*C357</f>
        <v>15600</v>
      </c>
    </row>
    <row r="358" spans="1:7" s="8" customFormat="1" ht="15.75" thickBot="1" x14ac:dyDescent="0.3">
      <c r="A358" s="20"/>
      <c r="B358" s="47"/>
      <c r="C358" s="25"/>
      <c r="D358" s="28"/>
      <c r="E358" s="27"/>
      <c r="F358" s="71"/>
    </row>
    <row r="359" spans="1:7" ht="16.5" thickBot="1" x14ac:dyDescent="0.3">
      <c r="A359" s="85"/>
      <c r="B359" s="205" t="s">
        <v>20</v>
      </c>
      <c r="C359" s="206"/>
      <c r="D359" s="206"/>
      <c r="E359" s="207"/>
      <c r="F359" s="152">
        <f>SUM(F331:F357)</f>
        <v>918600</v>
      </c>
    </row>
    <row r="360" spans="1:7" ht="16.5" thickBot="1" x14ac:dyDescent="0.3">
      <c r="A360" s="85"/>
      <c r="B360" s="193"/>
      <c r="C360" s="194"/>
      <c r="D360" s="194"/>
      <c r="E360" s="195"/>
      <c r="F360" s="152"/>
    </row>
    <row r="361" spans="1:7" ht="13.5" customHeight="1" x14ac:dyDescent="0.25">
      <c r="A361" s="201" t="s">
        <v>76</v>
      </c>
      <c r="B361" s="201"/>
      <c r="C361" s="201"/>
      <c r="D361" s="201"/>
      <c r="E361" s="201"/>
      <c r="F361" s="201"/>
    </row>
    <row r="362" spans="1:7" ht="13.5" customHeight="1" thickBot="1" x14ac:dyDescent="0.3">
      <c r="A362" s="192"/>
      <c r="B362" s="192" t="s">
        <v>110</v>
      </c>
      <c r="D362" s="58"/>
      <c r="E362" s="58"/>
      <c r="F362" s="58" t="s">
        <v>192</v>
      </c>
    </row>
    <row r="363" spans="1:7" ht="32.25" thickBot="1" x14ac:dyDescent="0.3">
      <c r="A363" s="189" t="s">
        <v>0</v>
      </c>
      <c r="B363" s="196" t="s">
        <v>1</v>
      </c>
      <c r="C363" s="143" t="s">
        <v>2</v>
      </c>
      <c r="D363" s="62" t="s">
        <v>3</v>
      </c>
      <c r="E363" s="63" t="s">
        <v>4</v>
      </c>
      <c r="F363" s="90" t="s">
        <v>5</v>
      </c>
      <c r="G363" s="2"/>
    </row>
    <row r="364" spans="1:7" ht="15" customHeight="1" thickBot="1" x14ac:dyDescent="0.3">
      <c r="A364" s="18"/>
      <c r="B364" s="73"/>
      <c r="C364" s="48"/>
      <c r="D364" s="64"/>
      <c r="E364" s="48"/>
      <c r="F364" s="66" t="s">
        <v>6</v>
      </c>
    </row>
    <row r="365" spans="1:7" ht="15.75" customHeight="1" x14ac:dyDescent="0.25">
      <c r="A365" s="20"/>
      <c r="B365" s="190" t="s">
        <v>10</v>
      </c>
      <c r="C365" s="25"/>
      <c r="D365" s="67"/>
      <c r="E365" s="68"/>
      <c r="F365" s="35">
        <f>F359</f>
        <v>918600</v>
      </c>
      <c r="G365" s="2"/>
    </row>
    <row r="366" spans="1:7" ht="13.5" customHeight="1" x14ac:dyDescent="0.25">
      <c r="A366" s="20"/>
      <c r="B366" s="31"/>
      <c r="C366" s="27"/>
      <c r="D366" s="28"/>
      <c r="E366" s="25"/>
      <c r="F366" s="72"/>
    </row>
    <row r="367" spans="1:7" ht="13.5" customHeight="1" x14ac:dyDescent="0.25">
      <c r="A367" s="20"/>
      <c r="B367" s="31" t="s">
        <v>119</v>
      </c>
      <c r="C367" s="27"/>
      <c r="D367" s="28"/>
      <c r="E367" s="25"/>
      <c r="F367" s="72"/>
    </row>
    <row r="368" spans="1:7" ht="13.5" customHeight="1" x14ac:dyDescent="0.25">
      <c r="A368" s="20"/>
      <c r="B368" s="31" t="s">
        <v>117</v>
      </c>
      <c r="C368" s="27"/>
      <c r="D368" s="28"/>
      <c r="E368" s="25"/>
      <c r="F368" s="72"/>
    </row>
    <row r="369" spans="1:6" ht="9" customHeight="1" x14ac:dyDescent="0.25">
      <c r="A369" s="20"/>
      <c r="B369" s="36"/>
      <c r="C369" s="27"/>
      <c r="D369" s="28"/>
      <c r="E369" s="25"/>
      <c r="F369" s="72"/>
    </row>
    <row r="370" spans="1:6" ht="30" x14ac:dyDescent="0.25">
      <c r="A370" s="20" t="s">
        <v>21</v>
      </c>
      <c r="B370" s="33" t="s">
        <v>139</v>
      </c>
      <c r="C370" s="27">
        <v>23</v>
      </c>
      <c r="D370" s="28" t="s">
        <v>7</v>
      </c>
      <c r="E370" s="25">
        <v>2000</v>
      </c>
      <c r="F370" s="72">
        <f>C370*E370</f>
        <v>46000</v>
      </c>
    </row>
    <row r="371" spans="1:6" ht="9" customHeight="1" x14ac:dyDescent="0.25">
      <c r="A371" s="20"/>
      <c r="B371" s="33"/>
      <c r="C371" s="27"/>
      <c r="D371" s="28"/>
      <c r="E371" s="25"/>
      <c r="F371" s="72">
        <f t="shared" ref="F371:F383" si="15">C371*E371</f>
        <v>0</v>
      </c>
    </row>
    <row r="372" spans="1:6" ht="30" x14ac:dyDescent="0.25">
      <c r="A372" s="20" t="s">
        <v>22</v>
      </c>
      <c r="B372" s="33" t="s">
        <v>118</v>
      </c>
      <c r="C372" s="27">
        <v>9</v>
      </c>
      <c r="D372" s="28" t="s">
        <v>7</v>
      </c>
      <c r="E372" s="25">
        <v>2500</v>
      </c>
      <c r="F372" s="72">
        <f t="shared" si="15"/>
        <v>22500</v>
      </c>
    </row>
    <row r="373" spans="1:6" ht="7.9" customHeight="1" x14ac:dyDescent="0.25">
      <c r="A373" s="20"/>
      <c r="B373" s="33"/>
      <c r="C373" s="27"/>
      <c r="D373" s="28"/>
      <c r="E373" s="25"/>
      <c r="F373" s="72">
        <f t="shared" si="15"/>
        <v>0</v>
      </c>
    </row>
    <row r="374" spans="1:6" ht="30" x14ac:dyDescent="0.25">
      <c r="A374" s="20" t="s">
        <v>23</v>
      </c>
      <c r="B374" s="33" t="s">
        <v>140</v>
      </c>
      <c r="C374" s="27">
        <v>1</v>
      </c>
      <c r="D374" s="28" t="s">
        <v>7</v>
      </c>
      <c r="E374" s="25">
        <v>3000</v>
      </c>
      <c r="F374" s="72">
        <f t="shared" si="15"/>
        <v>3000</v>
      </c>
    </row>
    <row r="375" spans="1:6" ht="7.9" customHeight="1" x14ac:dyDescent="0.25">
      <c r="A375" s="20"/>
      <c r="B375" s="37"/>
      <c r="C375" s="27"/>
      <c r="D375" s="28"/>
      <c r="E375" s="25"/>
      <c r="F375" s="72">
        <f t="shared" si="15"/>
        <v>0</v>
      </c>
    </row>
    <row r="376" spans="1:6" ht="13.5" customHeight="1" x14ac:dyDescent="0.25">
      <c r="A376" s="20"/>
      <c r="B376" s="31" t="s">
        <v>45</v>
      </c>
      <c r="C376" s="27"/>
      <c r="D376" s="28"/>
      <c r="E376" s="25"/>
      <c r="F376" s="72">
        <f t="shared" si="15"/>
        <v>0</v>
      </c>
    </row>
    <row r="377" spans="1:6" ht="9.6" customHeight="1" x14ac:dyDescent="0.25">
      <c r="A377" s="20"/>
      <c r="B377" s="32"/>
      <c r="C377" s="27"/>
      <c r="D377" s="28"/>
      <c r="E377" s="25"/>
      <c r="F377" s="72">
        <f t="shared" si="15"/>
        <v>0</v>
      </c>
    </row>
    <row r="378" spans="1:6" ht="30" x14ac:dyDescent="0.25">
      <c r="A378" s="20" t="s">
        <v>24</v>
      </c>
      <c r="B378" s="32" t="s">
        <v>70</v>
      </c>
      <c r="C378" s="27">
        <f>C370</f>
        <v>23</v>
      </c>
      <c r="D378" s="28" t="s">
        <v>7</v>
      </c>
      <c r="E378" s="25">
        <v>500</v>
      </c>
      <c r="F378" s="72">
        <f t="shared" si="15"/>
        <v>11500</v>
      </c>
    </row>
    <row r="379" spans="1:6" ht="9" customHeight="1" x14ac:dyDescent="0.25">
      <c r="A379" s="20"/>
      <c r="B379" s="32"/>
      <c r="C379" s="27"/>
      <c r="D379" s="28"/>
      <c r="E379" s="25"/>
      <c r="F379" s="72">
        <f t="shared" si="15"/>
        <v>0</v>
      </c>
    </row>
    <row r="380" spans="1:6" ht="30" x14ac:dyDescent="0.25">
      <c r="A380" s="20" t="s">
        <v>25</v>
      </c>
      <c r="B380" s="32" t="s">
        <v>71</v>
      </c>
      <c r="C380" s="27">
        <f>C372</f>
        <v>9</v>
      </c>
      <c r="D380" s="28" t="s">
        <v>7</v>
      </c>
      <c r="E380" s="25">
        <v>900</v>
      </c>
      <c r="F380" s="72">
        <f t="shared" si="15"/>
        <v>8100</v>
      </c>
    </row>
    <row r="381" spans="1:6" ht="9" customHeight="1" x14ac:dyDescent="0.25">
      <c r="A381" s="20"/>
      <c r="B381" s="32"/>
      <c r="C381" s="27"/>
      <c r="D381" s="28"/>
      <c r="E381" s="25"/>
      <c r="F381" s="72">
        <f t="shared" si="15"/>
        <v>0</v>
      </c>
    </row>
    <row r="382" spans="1:6" ht="30" x14ac:dyDescent="0.25">
      <c r="A382" s="20" t="s">
        <v>26</v>
      </c>
      <c r="B382" s="33" t="s">
        <v>141</v>
      </c>
      <c r="C382" s="27">
        <v>1</v>
      </c>
      <c r="D382" s="28" t="s">
        <v>7</v>
      </c>
      <c r="E382" s="25">
        <v>1500</v>
      </c>
      <c r="F382" s="72">
        <f t="shared" si="15"/>
        <v>1500</v>
      </c>
    </row>
    <row r="383" spans="1:6" x14ac:dyDescent="0.25">
      <c r="A383" s="20"/>
      <c r="B383" s="33"/>
      <c r="C383" s="27"/>
      <c r="D383" s="28"/>
      <c r="E383" s="25"/>
      <c r="F383" s="72">
        <f t="shared" si="15"/>
        <v>0</v>
      </c>
    </row>
    <row r="384" spans="1:6" ht="13.5" customHeight="1" x14ac:dyDescent="0.25">
      <c r="A384" s="19"/>
      <c r="B384" s="31" t="s">
        <v>119</v>
      </c>
      <c r="C384" s="25"/>
      <c r="D384" s="40"/>
      <c r="E384" s="25"/>
      <c r="F384" s="167"/>
    </row>
    <row r="385" spans="1:6" x14ac:dyDescent="0.25">
      <c r="A385" s="20"/>
      <c r="B385" s="37"/>
      <c r="C385" s="25"/>
      <c r="D385" s="40"/>
      <c r="E385" s="25"/>
      <c r="F385" s="167"/>
    </row>
    <row r="386" spans="1:6" ht="15.75" x14ac:dyDescent="0.25">
      <c r="A386" s="20"/>
      <c r="B386" s="76" t="s">
        <v>47</v>
      </c>
      <c r="C386" s="43"/>
      <c r="D386" s="43"/>
      <c r="E386" s="25"/>
      <c r="F386" s="168">
        <f t="shared" ref="F386:F394" si="16">C386*E386</f>
        <v>0</v>
      </c>
    </row>
    <row r="387" spans="1:6" ht="9" customHeight="1" x14ac:dyDescent="0.25">
      <c r="A387" s="20"/>
      <c r="B387" s="77"/>
      <c r="C387" s="43"/>
      <c r="D387" s="45"/>
      <c r="E387" s="25"/>
      <c r="F387" s="168">
        <f t="shared" si="16"/>
        <v>0</v>
      </c>
    </row>
    <row r="388" spans="1:6" s="8" customFormat="1" ht="45" x14ac:dyDescent="0.25">
      <c r="A388" s="20" t="s">
        <v>27</v>
      </c>
      <c r="B388" s="46" t="s">
        <v>120</v>
      </c>
      <c r="C388" s="43">
        <v>24</v>
      </c>
      <c r="D388" s="45" t="s">
        <v>7</v>
      </c>
      <c r="E388" s="25">
        <v>7000</v>
      </c>
      <c r="F388" s="168">
        <f t="shared" si="16"/>
        <v>168000</v>
      </c>
    </row>
    <row r="389" spans="1:6" ht="7.5" customHeight="1" x14ac:dyDescent="0.25">
      <c r="A389" s="20"/>
      <c r="B389" s="46"/>
      <c r="C389" s="43"/>
      <c r="D389" s="45"/>
      <c r="E389" s="25"/>
      <c r="F389" s="168">
        <f t="shared" si="16"/>
        <v>0</v>
      </c>
    </row>
    <row r="390" spans="1:6" s="8" customFormat="1" ht="30" customHeight="1" x14ac:dyDescent="0.25">
      <c r="A390" s="20" t="s">
        <v>30</v>
      </c>
      <c r="B390" s="46" t="s">
        <v>48</v>
      </c>
      <c r="C390" s="43">
        <v>5</v>
      </c>
      <c r="D390" s="45" t="s">
        <v>7</v>
      </c>
      <c r="E390" s="25">
        <v>6000</v>
      </c>
      <c r="F390" s="168">
        <f t="shared" si="16"/>
        <v>30000</v>
      </c>
    </row>
    <row r="391" spans="1:6" ht="7.5" customHeight="1" x14ac:dyDescent="0.25">
      <c r="A391" s="20"/>
      <c r="B391" s="46"/>
      <c r="C391" s="43"/>
      <c r="D391" s="45"/>
      <c r="E391" s="25"/>
      <c r="F391" s="168">
        <f t="shared" si="16"/>
        <v>0</v>
      </c>
    </row>
    <row r="392" spans="1:6" s="8" customFormat="1" ht="30" customHeight="1" x14ac:dyDescent="0.25">
      <c r="A392" s="20" t="s">
        <v>28</v>
      </c>
      <c r="B392" s="46" t="s">
        <v>49</v>
      </c>
      <c r="C392" s="43">
        <v>5</v>
      </c>
      <c r="D392" s="45" t="s">
        <v>7</v>
      </c>
      <c r="E392" s="25">
        <v>8000</v>
      </c>
      <c r="F392" s="168">
        <f t="shared" si="16"/>
        <v>40000</v>
      </c>
    </row>
    <row r="393" spans="1:6" ht="6" customHeight="1" x14ac:dyDescent="0.25">
      <c r="A393" s="20"/>
      <c r="B393" s="42"/>
      <c r="C393" s="43"/>
      <c r="D393" s="28"/>
      <c r="E393" s="25"/>
      <c r="F393" s="168">
        <f t="shared" si="16"/>
        <v>0</v>
      </c>
    </row>
    <row r="394" spans="1:6" s="8" customFormat="1" ht="40.5" customHeight="1" x14ac:dyDescent="0.25">
      <c r="A394" s="20" t="s">
        <v>29</v>
      </c>
      <c r="B394" s="46" t="s">
        <v>50</v>
      </c>
      <c r="C394" s="43">
        <f>C388</f>
        <v>24</v>
      </c>
      <c r="D394" s="45" t="s">
        <v>7</v>
      </c>
      <c r="E394" s="25">
        <v>2000</v>
      </c>
      <c r="F394" s="168">
        <f t="shared" si="16"/>
        <v>48000</v>
      </c>
    </row>
    <row r="395" spans="1:6" x14ac:dyDescent="0.25">
      <c r="A395" s="20"/>
      <c r="B395" s="42"/>
      <c r="C395" s="25"/>
      <c r="D395" s="40"/>
      <c r="E395" s="25"/>
      <c r="F395" s="168"/>
    </row>
    <row r="396" spans="1:6" ht="14.25" customHeight="1" x14ac:dyDescent="0.25">
      <c r="A396" s="20"/>
      <c r="B396" s="77" t="s">
        <v>51</v>
      </c>
      <c r="C396" s="43"/>
      <c r="D396" s="45"/>
      <c r="E396" s="25"/>
      <c r="F396" s="168">
        <f>C396*E396</f>
        <v>0</v>
      </c>
    </row>
    <row r="397" spans="1:6" x14ac:dyDescent="0.25">
      <c r="A397" s="20"/>
      <c r="B397" s="46"/>
      <c r="C397" s="43"/>
      <c r="D397" s="45"/>
      <c r="E397" s="25"/>
      <c r="F397" s="168">
        <f>C397*E397</f>
        <v>0</v>
      </c>
    </row>
    <row r="398" spans="1:6" s="8" customFormat="1" x14ac:dyDescent="0.25">
      <c r="A398" s="20"/>
      <c r="B398" s="46"/>
      <c r="C398" s="43"/>
      <c r="D398" s="45"/>
      <c r="E398" s="25"/>
      <c r="F398" s="168">
        <f>C398*E398</f>
        <v>0</v>
      </c>
    </row>
    <row r="399" spans="1:6" s="8" customFormat="1" ht="30" x14ac:dyDescent="0.25">
      <c r="A399" s="20" t="s">
        <v>31</v>
      </c>
      <c r="B399" s="46" t="s">
        <v>121</v>
      </c>
      <c r="C399" s="43">
        <v>18</v>
      </c>
      <c r="D399" s="45" t="s">
        <v>7</v>
      </c>
      <c r="E399" s="25">
        <v>1100</v>
      </c>
      <c r="F399" s="168">
        <f>C399*E399</f>
        <v>19800</v>
      </c>
    </row>
    <row r="400" spans="1:6" x14ac:dyDescent="0.25">
      <c r="A400" s="20"/>
      <c r="B400" s="42"/>
      <c r="C400" s="25"/>
      <c r="D400" s="40"/>
      <c r="E400" s="25"/>
      <c r="F400" s="168"/>
    </row>
    <row r="401" spans="1:6" x14ac:dyDescent="0.25">
      <c r="A401" s="20"/>
      <c r="B401" s="42"/>
      <c r="C401" s="25"/>
      <c r="D401" s="40"/>
      <c r="E401" s="25"/>
      <c r="F401" s="168"/>
    </row>
    <row r="402" spans="1:6" x14ac:dyDescent="0.25">
      <c r="A402" s="20"/>
      <c r="B402" s="42"/>
      <c r="C402" s="25"/>
      <c r="D402" s="40"/>
      <c r="E402" s="25"/>
      <c r="F402" s="168"/>
    </row>
    <row r="403" spans="1:6" ht="13.5" customHeight="1" x14ac:dyDescent="0.25">
      <c r="A403" s="19"/>
      <c r="B403" s="31"/>
      <c r="C403" s="25"/>
      <c r="D403" s="40"/>
      <c r="E403" s="25"/>
      <c r="F403" s="167"/>
    </row>
    <row r="404" spans="1:6" x14ac:dyDescent="0.25">
      <c r="A404" s="20"/>
      <c r="B404" s="37"/>
      <c r="C404" s="25"/>
      <c r="D404" s="40"/>
      <c r="E404" s="25"/>
      <c r="F404" s="167"/>
    </row>
    <row r="405" spans="1:6" ht="15.75" x14ac:dyDescent="0.25">
      <c r="A405" s="20"/>
      <c r="B405" s="76"/>
      <c r="C405" s="43"/>
      <c r="D405" s="43"/>
      <c r="E405" s="25"/>
      <c r="F405" s="168"/>
    </row>
    <row r="406" spans="1:6" ht="9" customHeight="1" x14ac:dyDescent="0.25">
      <c r="A406" s="20"/>
      <c r="B406" s="77"/>
      <c r="C406" s="43"/>
      <c r="D406" s="45"/>
      <c r="E406" s="25"/>
      <c r="F406" s="168"/>
    </row>
    <row r="407" spans="1:6" ht="7.5" customHeight="1" x14ac:dyDescent="0.25">
      <c r="A407" s="20"/>
      <c r="B407" s="46"/>
      <c r="C407" s="43"/>
      <c r="D407" s="45"/>
      <c r="E407" s="25"/>
      <c r="F407" s="168"/>
    </row>
    <row r="408" spans="1:6" s="8" customFormat="1" ht="30" customHeight="1" x14ac:dyDescent="0.25">
      <c r="A408" s="20"/>
      <c r="B408" s="46"/>
      <c r="C408" s="43"/>
      <c r="D408" s="45"/>
      <c r="E408" s="25"/>
      <c r="F408" s="168"/>
    </row>
    <row r="409" spans="1:6" ht="6" customHeight="1" x14ac:dyDescent="0.25">
      <c r="A409" s="20"/>
      <c r="B409" s="42"/>
      <c r="C409" s="43"/>
      <c r="D409" s="28"/>
      <c r="E409" s="25"/>
      <c r="F409" s="168"/>
    </row>
    <row r="410" spans="1:6" s="8" customFormat="1" ht="40.5" customHeight="1" x14ac:dyDescent="0.25">
      <c r="A410" s="20"/>
      <c r="B410" s="46"/>
      <c r="C410" s="43"/>
      <c r="D410" s="45"/>
      <c r="E410" s="25"/>
      <c r="F410" s="168"/>
    </row>
    <row r="411" spans="1:6" x14ac:dyDescent="0.25">
      <c r="A411" s="20"/>
      <c r="B411" s="42"/>
      <c r="C411" s="25"/>
      <c r="D411" s="40"/>
      <c r="E411" s="25"/>
      <c r="F411" s="168"/>
    </row>
    <row r="412" spans="1:6" ht="14.25" customHeight="1" x14ac:dyDescent="0.25">
      <c r="A412" s="20"/>
      <c r="B412" s="77"/>
      <c r="C412" s="43"/>
      <c r="D412" s="45"/>
      <c r="E412" s="25"/>
      <c r="F412" s="168"/>
    </row>
    <row r="413" spans="1:6" x14ac:dyDescent="0.25">
      <c r="A413" s="20"/>
      <c r="B413" s="46"/>
      <c r="C413" s="43"/>
      <c r="D413" s="45"/>
      <c r="E413" s="25"/>
      <c r="F413" s="168"/>
    </row>
    <row r="414" spans="1:6" s="8" customFormat="1" x14ac:dyDescent="0.25">
      <c r="A414" s="20"/>
      <c r="B414" s="46"/>
      <c r="C414" s="43"/>
      <c r="D414" s="45"/>
      <c r="E414" s="25"/>
      <c r="F414" s="168"/>
    </row>
    <row r="415" spans="1:6" s="8" customFormat="1" x14ac:dyDescent="0.25">
      <c r="A415" s="20"/>
      <c r="B415" s="46"/>
      <c r="C415" s="43"/>
      <c r="D415" s="45"/>
      <c r="E415" s="25"/>
      <c r="F415" s="168"/>
    </row>
    <row r="416" spans="1:6" s="8" customFormat="1" x14ac:dyDescent="0.25">
      <c r="A416" s="20"/>
      <c r="B416" s="33"/>
      <c r="C416" s="25"/>
      <c r="D416" s="28"/>
      <c r="E416" s="27"/>
      <c r="F416" s="71"/>
    </row>
    <row r="417" spans="1:7" s="8" customFormat="1" x14ac:dyDescent="0.25">
      <c r="A417" s="20"/>
      <c r="B417" s="33"/>
      <c r="C417" s="25"/>
      <c r="D417" s="28"/>
      <c r="E417" s="27"/>
      <c r="F417" s="71"/>
    </row>
    <row r="418" spans="1:7" s="8" customFormat="1" ht="15.75" thickBot="1" x14ac:dyDescent="0.3">
      <c r="A418" s="20"/>
      <c r="B418" s="33"/>
      <c r="C418" s="25"/>
      <c r="D418" s="28"/>
      <c r="E418" s="27"/>
      <c r="F418" s="71"/>
    </row>
    <row r="419" spans="1:7" ht="18.75" customHeight="1" thickBot="1" x14ac:dyDescent="0.3">
      <c r="A419" s="85"/>
      <c r="B419" s="214" t="s">
        <v>193</v>
      </c>
      <c r="C419" s="214"/>
      <c r="D419" s="214"/>
      <c r="E419" s="214"/>
      <c r="F419" s="154">
        <f>SUM(F365:F401)</f>
        <v>1317000</v>
      </c>
    </row>
    <row r="420" spans="1:7" ht="13.5" customHeight="1" x14ac:dyDescent="0.25">
      <c r="A420" s="201" t="s">
        <v>181</v>
      </c>
      <c r="B420" s="201"/>
      <c r="C420" s="201"/>
      <c r="D420" s="201"/>
      <c r="E420" s="201"/>
      <c r="F420" s="201"/>
    </row>
    <row r="421" spans="1:7" ht="3" customHeight="1" x14ac:dyDescent="0.25">
      <c r="A421" s="173"/>
      <c r="B421" s="173"/>
      <c r="C421" s="173"/>
      <c r="D421" s="173"/>
      <c r="E421" s="173"/>
      <c r="F421" s="173"/>
    </row>
    <row r="422" spans="1:7" ht="13.5" customHeight="1" thickBot="1" x14ac:dyDescent="0.3">
      <c r="A422" s="173"/>
      <c r="B422" s="173" t="s">
        <v>110</v>
      </c>
      <c r="D422" s="58"/>
      <c r="E422" s="58"/>
      <c r="F422" s="58" t="s">
        <v>194</v>
      </c>
    </row>
    <row r="423" spans="1:7" ht="32.25" thickBot="1" x14ac:dyDescent="0.3">
      <c r="A423" s="17" t="s">
        <v>0</v>
      </c>
      <c r="B423" s="140" t="s">
        <v>1</v>
      </c>
      <c r="C423" s="143" t="s">
        <v>2</v>
      </c>
      <c r="D423" s="62" t="s">
        <v>3</v>
      </c>
      <c r="E423" s="63" t="s">
        <v>4</v>
      </c>
      <c r="F423" s="90" t="s">
        <v>5</v>
      </c>
      <c r="G423" s="2"/>
    </row>
    <row r="424" spans="1:7" ht="15" customHeight="1" thickBot="1" x14ac:dyDescent="0.3">
      <c r="A424" s="18"/>
      <c r="B424" s="73"/>
      <c r="C424" s="48"/>
      <c r="D424" s="64"/>
      <c r="E424" s="48"/>
      <c r="F424" s="66" t="s">
        <v>6</v>
      </c>
    </row>
    <row r="425" spans="1:7" ht="15" customHeight="1" thickBot="1" x14ac:dyDescent="0.3">
      <c r="A425" s="19"/>
      <c r="B425" s="37"/>
      <c r="C425" s="25"/>
      <c r="D425" s="40"/>
      <c r="E425" s="35"/>
      <c r="F425" s="154"/>
    </row>
    <row r="426" spans="1:7" ht="15.75" customHeight="1" x14ac:dyDescent="0.25">
      <c r="A426" s="20"/>
      <c r="B426" s="174" t="s">
        <v>42</v>
      </c>
      <c r="C426" s="25"/>
      <c r="D426" s="67"/>
      <c r="E426" s="68"/>
      <c r="F426" s="68"/>
      <c r="G426" s="2"/>
    </row>
    <row r="427" spans="1:7" ht="15.75" x14ac:dyDescent="0.25">
      <c r="A427" s="20"/>
      <c r="B427" s="174"/>
      <c r="C427" s="25"/>
      <c r="D427" s="67"/>
      <c r="E427" s="68"/>
      <c r="F427" s="68"/>
      <c r="G427" s="2"/>
    </row>
    <row r="428" spans="1:7" ht="94.5" x14ac:dyDescent="0.25">
      <c r="A428" s="14"/>
      <c r="B428" s="31" t="s">
        <v>69</v>
      </c>
      <c r="C428" s="25"/>
      <c r="D428" s="28"/>
      <c r="E428" s="27"/>
      <c r="F428" s="72"/>
    </row>
    <row r="429" spans="1:7" ht="15.75" x14ac:dyDescent="0.25">
      <c r="A429" s="14"/>
      <c r="B429" s="31"/>
      <c r="C429" s="25"/>
      <c r="D429" s="28"/>
      <c r="E429" s="27"/>
      <c r="F429" s="72"/>
    </row>
    <row r="430" spans="1:7" ht="15.75" x14ac:dyDescent="0.25">
      <c r="A430" s="14"/>
      <c r="B430" s="31" t="s">
        <v>119</v>
      </c>
      <c r="C430" s="25"/>
      <c r="D430" s="28"/>
      <c r="E430" s="27"/>
      <c r="F430" s="72"/>
    </row>
    <row r="431" spans="1:7" ht="15.75" x14ac:dyDescent="0.25">
      <c r="A431" s="14"/>
      <c r="B431" s="31"/>
      <c r="C431" s="25"/>
      <c r="D431" s="28"/>
      <c r="E431" s="27"/>
      <c r="F431" s="72"/>
    </row>
    <row r="432" spans="1:7" ht="15" customHeight="1" x14ac:dyDescent="0.25">
      <c r="A432" s="14" t="s">
        <v>21</v>
      </c>
      <c r="B432" s="32" t="s">
        <v>149</v>
      </c>
      <c r="C432" s="25">
        <f>SUM(C442:C461)</f>
        <v>109</v>
      </c>
      <c r="D432" s="28" t="s">
        <v>7</v>
      </c>
      <c r="E432" s="27">
        <v>1200</v>
      </c>
      <c r="F432" s="71">
        <f>C432*E432</f>
        <v>130800</v>
      </c>
    </row>
    <row r="433" spans="1:6" x14ac:dyDescent="0.25">
      <c r="A433" s="14"/>
      <c r="B433" s="32"/>
      <c r="C433" s="25"/>
      <c r="D433" s="28"/>
      <c r="E433" s="27"/>
      <c r="F433" s="71">
        <f t="shared" ref="F433:F438" si="17">C433*E433</f>
        <v>0</v>
      </c>
    </row>
    <row r="434" spans="1:6" ht="3" customHeight="1" x14ac:dyDescent="0.25">
      <c r="A434" s="14"/>
      <c r="B434" s="32"/>
      <c r="C434" s="25"/>
      <c r="D434" s="28"/>
      <c r="E434" s="27"/>
      <c r="F434" s="71">
        <f t="shared" si="17"/>
        <v>0</v>
      </c>
    </row>
    <row r="435" spans="1:6" ht="18.75" customHeight="1" x14ac:dyDescent="0.25">
      <c r="A435" s="20" t="s">
        <v>22</v>
      </c>
      <c r="B435" s="33" t="s">
        <v>124</v>
      </c>
      <c r="C435" s="25">
        <v>2</v>
      </c>
      <c r="D435" s="28" t="s">
        <v>7</v>
      </c>
      <c r="E435" s="27">
        <v>300</v>
      </c>
      <c r="F435" s="71">
        <f t="shared" si="17"/>
        <v>600</v>
      </c>
    </row>
    <row r="436" spans="1:6" x14ac:dyDescent="0.25">
      <c r="A436" s="14"/>
      <c r="B436" s="32"/>
      <c r="C436" s="25"/>
      <c r="D436" s="28"/>
      <c r="E436" s="27"/>
      <c r="F436" s="71">
        <f t="shared" si="17"/>
        <v>0</v>
      </c>
    </row>
    <row r="437" spans="1:6" x14ac:dyDescent="0.25">
      <c r="A437" s="14" t="s">
        <v>23</v>
      </c>
      <c r="B437" s="33" t="s">
        <v>145</v>
      </c>
      <c r="C437" s="25">
        <v>2</v>
      </c>
      <c r="D437" s="28" t="s">
        <v>7</v>
      </c>
      <c r="E437" s="27">
        <v>300</v>
      </c>
      <c r="F437" s="71">
        <f t="shared" si="17"/>
        <v>600</v>
      </c>
    </row>
    <row r="438" spans="1:6" x14ac:dyDescent="0.25">
      <c r="A438" s="14"/>
      <c r="B438" s="32"/>
      <c r="C438" s="25"/>
      <c r="D438" s="28"/>
      <c r="E438" s="27"/>
      <c r="F438" s="71">
        <f t="shared" si="17"/>
        <v>0</v>
      </c>
    </row>
    <row r="439" spans="1:6" x14ac:dyDescent="0.25">
      <c r="A439" s="14"/>
      <c r="B439" s="32"/>
      <c r="C439" s="25"/>
      <c r="D439" s="28"/>
      <c r="E439" s="27"/>
      <c r="F439" s="71">
        <f>C439*E439</f>
        <v>0</v>
      </c>
    </row>
    <row r="440" spans="1:6" ht="12.75" customHeight="1" x14ac:dyDescent="0.25">
      <c r="A440" s="20"/>
      <c r="B440" s="34" t="s">
        <v>43</v>
      </c>
      <c r="C440" s="25"/>
      <c r="D440" s="24"/>
      <c r="E440" s="27"/>
      <c r="F440" s="71">
        <f>C440*E440</f>
        <v>0</v>
      </c>
    </row>
    <row r="441" spans="1:6" ht="19.5" customHeight="1" x14ac:dyDescent="0.25">
      <c r="A441" s="20"/>
      <c r="B441" s="34"/>
      <c r="C441" s="25"/>
      <c r="D441" s="24"/>
      <c r="E441" s="27"/>
      <c r="F441" s="71"/>
    </row>
    <row r="442" spans="1:6" s="13" customFormat="1" ht="60.75" x14ac:dyDescent="0.25">
      <c r="A442" s="20" t="s">
        <v>24</v>
      </c>
      <c r="B442" s="33" t="s">
        <v>169</v>
      </c>
      <c r="C442" s="25">
        <v>9</v>
      </c>
      <c r="D442" s="28" t="s">
        <v>7</v>
      </c>
      <c r="E442" s="27">
        <v>5000</v>
      </c>
      <c r="F442" s="71">
        <f>C442*E442</f>
        <v>45000</v>
      </c>
    </row>
    <row r="443" spans="1:6" s="13" customFormat="1" x14ac:dyDescent="0.25">
      <c r="A443" s="20"/>
      <c r="B443" s="33"/>
      <c r="C443" s="25"/>
      <c r="D443" s="28"/>
      <c r="E443" s="27"/>
      <c r="F443" s="71">
        <f>C443*E443</f>
        <v>0</v>
      </c>
    </row>
    <row r="444" spans="1:6" ht="61.5" x14ac:dyDescent="0.25">
      <c r="A444" s="20" t="s">
        <v>25</v>
      </c>
      <c r="B444" s="138" t="s">
        <v>116</v>
      </c>
      <c r="C444" s="25">
        <v>1</v>
      </c>
      <c r="D444" s="28" t="s">
        <v>7</v>
      </c>
      <c r="E444" s="27">
        <v>4000</v>
      </c>
      <c r="F444" s="71">
        <f>C444*E444</f>
        <v>4000</v>
      </c>
    </row>
    <row r="445" spans="1:6" ht="6.75" customHeight="1" x14ac:dyDescent="0.25">
      <c r="A445" s="20"/>
      <c r="B445" s="138"/>
      <c r="C445" s="25"/>
      <c r="D445" s="28"/>
      <c r="E445" s="27"/>
      <c r="F445" s="71"/>
    </row>
    <row r="446" spans="1:6" ht="61.5" x14ac:dyDescent="0.25">
      <c r="A446" s="20" t="s">
        <v>26</v>
      </c>
      <c r="B446" s="171" t="s">
        <v>177</v>
      </c>
      <c r="C446" s="25">
        <v>6</v>
      </c>
      <c r="D446" s="28" t="s">
        <v>7</v>
      </c>
      <c r="E446" s="27">
        <v>4000</v>
      </c>
      <c r="F446" s="71">
        <f>C446*E446</f>
        <v>24000</v>
      </c>
    </row>
    <row r="447" spans="1:6" ht="3" customHeight="1" x14ac:dyDescent="0.25">
      <c r="A447" s="20"/>
      <c r="B447" s="171"/>
      <c r="C447" s="25"/>
      <c r="D447" s="28"/>
      <c r="E447" s="27"/>
      <c r="F447" s="71"/>
    </row>
    <row r="448" spans="1:6" s="8" customFormat="1" ht="45.75" x14ac:dyDescent="0.25">
      <c r="A448" s="20" t="s">
        <v>27</v>
      </c>
      <c r="B448" s="33" t="s">
        <v>180</v>
      </c>
      <c r="C448" s="25">
        <v>90</v>
      </c>
      <c r="D448" s="28" t="s">
        <v>7</v>
      </c>
      <c r="E448" s="27">
        <v>5500</v>
      </c>
      <c r="F448" s="71">
        <f>C448*E448</f>
        <v>495000</v>
      </c>
    </row>
    <row r="449" spans="1:7" ht="2.25" customHeight="1" x14ac:dyDescent="0.25">
      <c r="A449" s="20"/>
      <c r="B449" s="138"/>
      <c r="C449" s="25"/>
      <c r="D449" s="28"/>
      <c r="E449" s="27"/>
      <c r="F449" s="71"/>
    </row>
    <row r="450" spans="1:7" s="8" customFormat="1" ht="60" x14ac:dyDescent="0.25">
      <c r="A450" s="20" t="s">
        <v>159</v>
      </c>
      <c r="B450" s="33" t="s">
        <v>148</v>
      </c>
      <c r="C450" s="25">
        <v>3</v>
      </c>
      <c r="D450" s="27" t="s">
        <v>7</v>
      </c>
      <c r="E450" s="175">
        <v>5200</v>
      </c>
      <c r="F450" s="71">
        <f>E450*C450</f>
        <v>15600</v>
      </c>
    </row>
    <row r="451" spans="1:7" s="8" customFormat="1" x14ac:dyDescent="0.25">
      <c r="A451" s="20"/>
      <c r="B451" s="33"/>
      <c r="C451" s="25"/>
      <c r="D451" s="27"/>
      <c r="E451" s="175"/>
      <c r="F451" s="71"/>
    </row>
    <row r="452" spans="1:7" s="8" customFormat="1" x14ac:dyDescent="0.25">
      <c r="A452" s="20"/>
      <c r="B452" s="33"/>
      <c r="C452" s="25"/>
      <c r="D452" s="27"/>
      <c r="E452" s="175"/>
      <c r="F452" s="71"/>
    </row>
    <row r="453" spans="1:7" s="8" customFormat="1" x14ac:dyDescent="0.25">
      <c r="A453" s="20"/>
      <c r="B453" s="33"/>
      <c r="C453" s="25"/>
      <c r="D453" s="27"/>
      <c r="E453" s="175"/>
      <c r="F453" s="71"/>
    </row>
    <row r="454" spans="1:7" s="8" customFormat="1" ht="15.75" thickBot="1" x14ac:dyDescent="0.3">
      <c r="A454" s="20"/>
      <c r="B454" s="33"/>
      <c r="C454" s="25"/>
      <c r="D454" s="177"/>
      <c r="E454" s="175"/>
      <c r="F454" s="71"/>
    </row>
    <row r="455" spans="1:7" ht="16.5" thickBot="1" x14ac:dyDescent="0.3">
      <c r="A455" s="85"/>
      <c r="B455" s="205" t="s">
        <v>20</v>
      </c>
      <c r="C455" s="206"/>
      <c r="D455" s="206"/>
      <c r="E455" s="207"/>
      <c r="F455" s="152">
        <f>SUM(F433:F454)</f>
        <v>584800</v>
      </c>
    </row>
    <row r="456" spans="1:7" s="8" customFormat="1" x14ac:dyDescent="0.25">
      <c r="A456" s="20"/>
      <c r="B456" s="33"/>
      <c r="C456" s="25"/>
      <c r="D456" s="28"/>
      <c r="E456" s="175"/>
      <c r="F456" s="71"/>
    </row>
    <row r="457" spans="1:7" ht="13.5" customHeight="1" x14ac:dyDescent="0.25">
      <c r="A457" s="201" t="s">
        <v>182</v>
      </c>
      <c r="B457" s="201"/>
      <c r="C457" s="201"/>
      <c r="D457" s="201"/>
      <c r="E457" s="201"/>
      <c r="F457" s="201"/>
    </row>
    <row r="458" spans="1:7" ht="13.5" customHeight="1" thickBot="1" x14ac:dyDescent="0.3">
      <c r="A458" s="192"/>
      <c r="B458" s="192" t="s">
        <v>110</v>
      </c>
      <c r="D458" s="58"/>
      <c r="E458" s="58"/>
      <c r="F458" s="58" t="s">
        <v>195</v>
      </c>
    </row>
    <row r="459" spans="1:7" ht="32.25" thickBot="1" x14ac:dyDescent="0.3">
      <c r="A459" s="189" t="s">
        <v>0</v>
      </c>
      <c r="B459" s="196" t="s">
        <v>1</v>
      </c>
      <c r="C459" s="143" t="s">
        <v>2</v>
      </c>
      <c r="D459" s="62" t="s">
        <v>3</v>
      </c>
      <c r="E459" s="63" t="s">
        <v>4</v>
      </c>
      <c r="F459" s="90" t="s">
        <v>5</v>
      </c>
      <c r="G459" s="2"/>
    </row>
    <row r="460" spans="1:7" ht="15" customHeight="1" thickBot="1" x14ac:dyDescent="0.3">
      <c r="A460" s="18"/>
      <c r="B460" s="73"/>
      <c r="C460" s="48"/>
      <c r="D460" s="64"/>
      <c r="E460" s="48"/>
      <c r="F460" s="66" t="s">
        <v>6</v>
      </c>
    </row>
    <row r="461" spans="1:7" x14ac:dyDescent="0.25">
      <c r="A461" s="20"/>
      <c r="B461" s="33"/>
      <c r="C461" s="25"/>
      <c r="D461" s="28"/>
      <c r="E461" s="27"/>
      <c r="F461" s="71"/>
    </row>
    <row r="462" spans="1:7" ht="13.5" customHeight="1" x14ac:dyDescent="0.25">
      <c r="A462" s="19"/>
      <c r="B462" s="37"/>
      <c r="C462" s="25"/>
      <c r="D462" s="40"/>
      <c r="E462" s="35" t="s">
        <v>10</v>
      </c>
      <c r="F462" s="166">
        <f>F455</f>
        <v>584800</v>
      </c>
    </row>
    <row r="463" spans="1:7" ht="13.5" customHeight="1" x14ac:dyDescent="0.25">
      <c r="A463" s="20"/>
      <c r="B463" s="31" t="s">
        <v>119</v>
      </c>
      <c r="C463" s="27"/>
      <c r="D463" s="28"/>
      <c r="E463" s="25"/>
      <c r="F463" s="72"/>
    </row>
    <row r="464" spans="1:7" ht="9" customHeight="1" x14ac:dyDescent="0.25">
      <c r="A464" s="20"/>
      <c r="B464" s="31"/>
      <c r="C464" s="27"/>
      <c r="D464" s="28"/>
      <c r="E464" s="25"/>
      <c r="F464" s="72"/>
    </row>
    <row r="465" spans="1:6" ht="13.5" customHeight="1" x14ac:dyDescent="0.25">
      <c r="A465" s="20"/>
      <c r="B465" s="31" t="s">
        <v>117</v>
      </c>
      <c r="C465" s="27"/>
      <c r="D465" s="28"/>
      <c r="E465" s="25"/>
      <c r="F465" s="72"/>
    </row>
    <row r="466" spans="1:6" ht="9" customHeight="1" x14ac:dyDescent="0.25">
      <c r="A466" s="20"/>
      <c r="B466" s="36"/>
      <c r="C466" s="27"/>
      <c r="D466" s="28"/>
      <c r="E466" s="25"/>
      <c r="F466" s="72"/>
    </row>
    <row r="467" spans="1:6" ht="30" x14ac:dyDescent="0.25">
      <c r="A467" s="20" t="s">
        <v>21</v>
      </c>
      <c r="B467" s="33" t="s">
        <v>139</v>
      </c>
      <c r="C467" s="27">
        <v>1</v>
      </c>
      <c r="D467" s="28" t="s">
        <v>7</v>
      </c>
      <c r="E467" s="25">
        <v>2000</v>
      </c>
      <c r="F467" s="72">
        <f>C467*E467</f>
        <v>2000</v>
      </c>
    </row>
    <row r="468" spans="1:6" ht="9" customHeight="1" x14ac:dyDescent="0.25">
      <c r="A468" s="20"/>
      <c r="B468" s="33"/>
      <c r="C468" s="27"/>
      <c r="D468" s="28"/>
      <c r="E468" s="25"/>
      <c r="F468" s="72">
        <f t="shared" ref="F468:F480" si="18">C468*E468</f>
        <v>0</v>
      </c>
    </row>
    <row r="469" spans="1:6" ht="30" x14ac:dyDescent="0.25">
      <c r="A469" s="20" t="s">
        <v>22</v>
      </c>
      <c r="B469" s="33" t="s">
        <v>118</v>
      </c>
      <c r="C469" s="27">
        <v>1</v>
      </c>
      <c r="D469" s="28" t="s">
        <v>7</v>
      </c>
      <c r="E469" s="25">
        <v>2500</v>
      </c>
      <c r="F469" s="72">
        <f t="shared" si="18"/>
        <v>2500</v>
      </c>
    </row>
    <row r="470" spans="1:6" ht="7.9" customHeight="1" x14ac:dyDescent="0.25">
      <c r="A470" s="20"/>
      <c r="B470" s="33"/>
      <c r="C470" s="27"/>
      <c r="D470" s="28"/>
      <c r="E470" s="25"/>
      <c r="F470" s="72">
        <f t="shared" si="18"/>
        <v>0</v>
      </c>
    </row>
    <row r="471" spans="1:6" ht="30" x14ac:dyDescent="0.25">
      <c r="A471" s="20" t="s">
        <v>23</v>
      </c>
      <c r="B471" s="33" t="s">
        <v>140</v>
      </c>
      <c r="C471" s="27">
        <v>1</v>
      </c>
      <c r="D471" s="28" t="s">
        <v>7</v>
      </c>
      <c r="E471" s="25">
        <v>3000</v>
      </c>
      <c r="F471" s="72">
        <f t="shared" si="18"/>
        <v>3000</v>
      </c>
    </row>
    <row r="472" spans="1:6" ht="7.9" customHeight="1" x14ac:dyDescent="0.25">
      <c r="A472" s="20"/>
      <c r="B472" s="37"/>
      <c r="C472" s="27"/>
      <c r="D472" s="28"/>
      <c r="E472" s="25"/>
      <c r="F472" s="72">
        <f t="shared" si="18"/>
        <v>0</v>
      </c>
    </row>
    <row r="473" spans="1:6" ht="13.5" customHeight="1" x14ac:dyDescent="0.25">
      <c r="A473" s="20"/>
      <c r="B473" s="31" t="s">
        <v>45</v>
      </c>
      <c r="C473" s="27"/>
      <c r="D473" s="28"/>
      <c r="E473" s="25"/>
      <c r="F473" s="72">
        <f t="shared" si="18"/>
        <v>0</v>
      </c>
    </row>
    <row r="474" spans="1:6" ht="9.6" customHeight="1" x14ac:dyDescent="0.25">
      <c r="A474" s="20"/>
      <c r="B474" s="32"/>
      <c r="C474" s="27"/>
      <c r="D474" s="28"/>
      <c r="E474" s="25"/>
      <c r="F474" s="72">
        <f t="shared" si="18"/>
        <v>0</v>
      </c>
    </row>
    <row r="475" spans="1:6" ht="30" x14ac:dyDescent="0.25">
      <c r="A475" s="20" t="s">
        <v>24</v>
      </c>
      <c r="B475" s="32" t="s">
        <v>70</v>
      </c>
      <c r="C475" s="27">
        <f>C467</f>
        <v>1</v>
      </c>
      <c r="D475" s="28" t="s">
        <v>7</v>
      </c>
      <c r="E475" s="25">
        <v>500</v>
      </c>
      <c r="F475" s="72">
        <f t="shared" si="18"/>
        <v>500</v>
      </c>
    </row>
    <row r="476" spans="1:6" ht="9" customHeight="1" x14ac:dyDescent="0.25">
      <c r="A476" s="20"/>
      <c r="B476" s="32"/>
      <c r="C476" s="27"/>
      <c r="D476" s="28"/>
      <c r="E476" s="25"/>
      <c r="F476" s="72">
        <f t="shared" si="18"/>
        <v>0</v>
      </c>
    </row>
    <row r="477" spans="1:6" ht="30" x14ac:dyDescent="0.25">
      <c r="A477" s="20" t="s">
        <v>25</v>
      </c>
      <c r="B477" s="32" t="s">
        <v>71</v>
      </c>
      <c r="C477" s="27">
        <f>C469</f>
        <v>1</v>
      </c>
      <c r="D477" s="28" t="s">
        <v>7</v>
      </c>
      <c r="E477" s="25">
        <v>900</v>
      </c>
      <c r="F477" s="72">
        <f t="shared" si="18"/>
        <v>900</v>
      </c>
    </row>
    <row r="478" spans="1:6" ht="9" customHeight="1" x14ac:dyDescent="0.25">
      <c r="A478" s="20"/>
      <c r="B478" s="32"/>
      <c r="C478" s="27"/>
      <c r="D478" s="28"/>
      <c r="E478" s="25"/>
      <c r="F478" s="72">
        <f t="shared" si="18"/>
        <v>0</v>
      </c>
    </row>
    <row r="479" spans="1:6" ht="30" x14ac:dyDescent="0.25">
      <c r="A479" s="20" t="s">
        <v>26</v>
      </c>
      <c r="B479" s="33" t="s">
        <v>141</v>
      </c>
      <c r="C479" s="27">
        <v>1</v>
      </c>
      <c r="D479" s="28" t="s">
        <v>7</v>
      </c>
      <c r="E479" s="25">
        <v>1500</v>
      </c>
      <c r="F479" s="72">
        <f t="shared" si="18"/>
        <v>1500</v>
      </c>
    </row>
    <row r="480" spans="1:6" x14ac:dyDescent="0.25">
      <c r="A480" s="20"/>
      <c r="B480" s="33"/>
      <c r="C480" s="27"/>
      <c r="D480" s="28"/>
      <c r="E480" s="25"/>
      <c r="F480" s="72">
        <f t="shared" si="18"/>
        <v>0</v>
      </c>
    </row>
    <row r="481" spans="1:6" ht="13.5" customHeight="1" x14ac:dyDescent="0.25">
      <c r="A481" s="20"/>
      <c r="B481" s="34"/>
      <c r="C481" s="27"/>
      <c r="D481" s="28"/>
      <c r="E481" s="25"/>
      <c r="F481" s="72"/>
    </row>
    <row r="482" spans="1:6" ht="15.75" x14ac:dyDescent="0.25">
      <c r="A482" s="20"/>
      <c r="B482" s="76" t="s">
        <v>47</v>
      </c>
      <c r="C482" s="43"/>
      <c r="D482" s="43"/>
      <c r="E482" s="25"/>
      <c r="F482" s="168">
        <f t="shared" ref="F482" si="19">C482*E482</f>
        <v>0</v>
      </c>
    </row>
    <row r="483" spans="1:6" s="8" customFormat="1" ht="30.75" customHeight="1" x14ac:dyDescent="0.25">
      <c r="A483" s="20"/>
      <c r="B483" s="42"/>
      <c r="C483" s="27"/>
      <c r="D483" s="28"/>
      <c r="E483" s="25"/>
      <c r="F483" s="72"/>
    </row>
    <row r="484" spans="1:6" s="8" customFormat="1" ht="45" x14ac:dyDescent="0.25">
      <c r="A484" s="20" t="s">
        <v>27</v>
      </c>
      <c r="B484" s="46" t="s">
        <v>120</v>
      </c>
      <c r="C484" s="43">
        <v>24</v>
      </c>
      <c r="D484" s="45" t="s">
        <v>7</v>
      </c>
      <c r="E484" s="25">
        <v>7000</v>
      </c>
      <c r="F484" s="168">
        <f t="shared" ref="F484" si="20">C484*E484</f>
        <v>168000</v>
      </c>
    </row>
    <row r="485" spans="1:6" s="8" customFormat="1" ht="15.75" x14ac:dyDescent="0.25">
      <c r="A485" s="20"/>
      <c r="B485" s="41"/>
      <c r="C485" s="27"/>
      <c r="D485" s="28"/>
      <c r="E485" s="25"/>
      <c r="F485" s="72"/>
    </row>
    <row r="486" spans="1:6" ht="15.75" x14ac:dyDescent="0.25">
      <c r="A486" s="20"/>
      <c r="B486" s="76" t="s">
        <v>51</v>
      </c>
      <c r="C486" s="43"/>
      <c r="D486" s="43"/>
      <c r="E486" s="191"/>
      <c r="F486" s="168">
        <v>0</v>
      </c>
    </row>
    <row r="487" spans="1:6" ht="30" x14ac:dyDescent="0.25">
      <c r="A487" s="20" t="s">
        <v>30</v>
      </c>
      <c r="B487" s="42" t="s">
        <v>121</v>
      </c>
      <c r="C487" s="25">
        <v>5</v>
      </c>
      <c r="D487" s="40" t="s">
        <v>7</v>
      </c>
      <c r="E487" s="25">
        <v>1100</v>
      </c>
      <c r="F487" s="168">
        <v>5500</v>
      </c>
    </row>
    <row r="488" spans="1:6" ht="9" customHeight="1" x14ac:dyDescent="0.25">
      <c r="A488" s="20"/>
      <c r="B488" s="42"/>
      <c r="C488" s="25"/>
      <c r="D488" s="40"/>
      <c r="E488" s="25"/>
      <c r="F488" s="168"/>
    </row>
    <row r="489" spans="1:6" s="8" customFormat="1" ht="10.5" customHeight="1" x14ac:dyDescent="0.25">
      <c r="A489" s="20"/>
      <c r="B489" s="33"/>
      <c r="C489" s="25"/>
      <c r="D489" s="27"/>
      <c r="E489" s="175"/>
      <c r="F489" s="71"/>
    </row>
    <row r="490" spans="1:6" ht="15.75" hidden="1" x14ac:dyDescent="0.25">
      <c r="A490" s="20"/>
      <c r="B490" s="76"/>
      <c r="C490" s="43"/>
      <c r="D490" s="43"/>
      <c r="E490" s="191"/>
      <c r="F490" s="168"/>
    </row>
    <row r="491" spans="1:6" s="8" customFormat="1" hidden="1" x14ac:dyDescent="0.25">
      <c r="A491" s="20"/>
      <c r="B491" s="33"/>
      <c r="C491" s="25"/>
      <c r="D491" s="27"/>
      <c r="E491" s="175"/>
      <c r="F491" s="71"/>
    </row>
    <row r="492" spans="1:6" s="8" customFormat="1" x14ac:dyDescent="0.25">
      <c r="A492" s="20"/>
      <c r="B492" s="46"/>
      <c r="C492" s="43"/>
      <c r="D492" s="43"/>
      <c r="E492" s="191"/>
      <c r="F492" s="168"/>
    </row>
    <row r="493" spans="1:6" s="8" customFormat="1" ht="30" customHeight="1" x14ac:dyDescent="0.25">
      <c r="A493" s="20"/>
      <c r="B493" s="46"/>
      <c r="C493" s="43"/>
      <c r="D493" s="45"/>
      <c r="E493" s="25"/>
      <c r="F493" s="168"/>
    </row>
    <row r="494" spans="1:6" s="8" customFormat="1" ht="30" customHeight="1" x14ac:dyDescent="0.25">
      <c r="A494" s="20"/>
      <c r="B494" s="46"/>
      <c r="C494" s="43"/>
      <c r="D494" s="45"/>
      <c r="E494" s="25"/>
      <c r="F494" s="168"/>
    </row>
    <row r="495" spans="1:6" s="8" customFormat="1" ht="40.5" customHeight="1" x14ac:dyDescent="0.25">
      <c r="A495" s="20"/>
      <c r="B495" s="46"/>
      <c r="C495" s="43"/>
      <c r="D495" s="45"/>
      <c r="E495" s="25"/>
      <c r="F495" s="168"/>
    </row>
    <row r="496" spans="1:6" s="8" customFormat="1" x14ac:dyDescent="0.25">
      <c r="A496" s="20"/>
      <c r="B496" s="44"/>
      <c r="C496" s="43"/>
      <c r="D496" s="28"/>
      <c r="E496" s="25"/>
      <c r="F496" s="168"/>
    </row>
    <row r="497" spans="1:6" ht="14.25" customHeight="1" x14ac:dyDescent="0.25">
      <c r="A497" s="20"/>
      <c r="B497" s="77"/>
      <c r="C497" s="43"/>
      <c r="D497" s="45"/>
      <c r="E497" s="25"/>
      <c r="F497" s="168"/>
    </row>
    <row r="498" spans="1:6" s="8" customFormat="1" x14ac:dyDescent="0.25">
      <c r="A498" s="20"/>
      <c r="B498" s="46"/>
      <c r="C498" s="43"/>
      <c r="D498" s="45"/>
      <c r="E498" s="25"/>
      <c r="F498" s="168"/>
    </row>
    <row r="499" spans="1:6" s="8" customFormat="1" ht="15.75" thickBot="1" x14ac:dyDescent="0.3">
      <c r="A499" s="20"/>
      <c r="B499" s="47"/>
      <c r="C499" s="25"/>
      <c r="D499" s="28"/>
      <c r="E499" s="27"/>
      <c r="F499" s="71"/>
    </row>
    <row r="500" spans="1:6" ht="18.75" customHeight="1" thickBot="1" x14ac:dyDescent="0.3">
      <c r="A500" s="85"/>
      <c r="B500" s="214" t="s">
        <v>164</v>
      </c>
      <c r="C500" s="214"/>
      <c r="D500" s="214"/>
      <c r="E500" s="214"/>
      <c r="F500" s="154">
        <f>SUM(F462:F498)</f>
        <v>768700</v>
      </c>
    </row>
    <row r="501" spans="1:6" ht="13.5" customHeight="1" x14ac:dyDescent="0.25">
      <c r="A501" s="210" t="s">
        <v>88</v>
      </c>
      <c r="B501" s="210"/>
      <c r="C501" s="210"/>
      <c r="D501" s="210"/>
      <c r="E501" s="210"/>
      <c r="F501" s="210"/>
    </row>
    <row r="502" spans="1:6" s="87" customFormat="1" ht="15.75" x14ac:dyDescent="0.2">
      <c r="A502" s="37"/>
      <c r="B502" s="34"/>
      <c r="C502" s="86"/>
      <c r="D502" s="75"/>
      <c r="E502" s="75"/>
      <c r="F502" s="83" t="s">
        <v>196</v>
      </c>
    </row>
    <row r="503" spans="1:6" s="87" customFormat="1" ht="16.5" thickBot="1" x14ac:dyDescent="0.25">
      <c r="A503" s="73"/>
      <c r="B503" s="74" t="s">
        <v>110</v>
      </c>
      <c r="C503" s="144"/>
      <c r="D503" s="134"/>
      <c r="E503" s="134"/>
      <c r="F503" s="135"/>
    </row>
    <row r="504" spans="1:6" s="87" customFormat="1" ht="32.25" thickBot="1" x14ac:dyDescent="0.25">
      <c r="A504" s="17" t="s">
        <v>0</v>
      </c>
      <c r="B504" s="78" t="s">
        <v>1</v>
      </c>
      <c r="C504" s="143" t="s">
        <v>2</v>
      </c>
      <c r="D504" s="62" t="s">
        <v>3</v>
      </c>
      <c r="E504" s="63" t="s">
        <v>4</v>
      </c>
      <c r="F504" s="90" t="s">
        <v>5</v>
      </c>
    </row>
    <row r="505" spans="1:6" s="87" customFormat="1" ht="15.75" thickBot="1" x14ac:dyDescent="0.25">
      <c r="A505" s="18"/>
      <c r="B505" s="73"/>
      <c r="C505" s="48"/>
      <c r="D505" s="64"/>
      <c r="E505" s="65"/>
      <c r="F505" s="66" t="s">
        <v>6</v>
      </c>
    </row>
    <row r="506" spans="1:6" ht="13.5" customHeight="1" x14ac:dyDescent="0.25">
      <c r="A506" s="20"/>
      <c r="B506" s="31" t="s">
        <v>183</v>
      </c>
      <c r="C506" s="27"/>
      <c r="D506" s="28"/>
      <c r="E506" s="25"/>
      <c r="F506" s="72"/>
    </row>
    <row r="507" spans="1:6" ht="63" x14ac:dyDescent="0.25">
      <c r="A507" s="20"/>
      <c r="B507" s="38" t="s">
        <v>46</v>
      </c>
      <c r="C507" s="27"/>
      <c r="D507" s="28"/>
      <c r="E507" s="25"/>
      <c r="F507" s="72">
        <f t="shared" ref="F507" si="21">C507*E507</f>
        <v>0</v>
      </c>
    </row>
    <row r="508" spans="1:6" ht="168.75" customHeight="1" x14ac:dyDescent="0.25">
      <c r="A508" s="20" t="s">
        <v>21</v>
      </c>
      <c r="B508" s="42" t="s">
        <v>197</v>
      </c>
      <c r="C508" s="25">
        <v>1</v>
      </c>
      <c r="D508" s="28" t="s">
        <v>11</v>
      </c>
      <c r="E508" s="25">
        <v>700000</v>
      </c>
      <c r="F508" s="168">
        <f>C508*E508</f>
        <v>700000</v>
      </c>
    </row>
    <row r="509" spans="1:6" s="136" customFormat="1" ht="6" customHeight="1" x14ac:dyDescent="0.25">
      <c r="A509" s="20"/>
      <c r="B509" s="46"/>
      <c r="C509" s="27"/>
      <c r="D509" s="28"/>
      <c r="E509" s="27"/>
      <c r="F509" s="71"/>
    </row>
    <row r="510" spans="1:6" x14ac:dyDescent="0.25">
      <c r="A510" s="20"/>
      <c r="B510" s="42" t="s">
        <v>198</v>
      </c>
      <c r="C510" s="25">
        <v>1</v>
      </c>
      <c r="D510" s="40" t="s">
        <v>184</v>
      </c>
      <c r="E510" s="25">
        <v>16500</v>
      </c>
      <c r="F510" s="168">
        <f>C510*E510</f>
        <v>16500</v>
      </c>
    </row>
    <row r="511" spans="1:6" s="87" customFormat="1" ht="15.75" x14ac:dyDescent="0.2">
      <c r="A511" s="19"/>
      <c r="B511" s="46"/>
      <c r="C511" s="25"/>
      <c r="D511" s="24"/>
      <c r="E511" s="35"/>
      <c r="F511" s="72"/>
    </row>
    <row r="512" spans="1:6" x14ac:dyDescent="0.25">
      <c r="A512" s="20"/>
      <c r="B512" s="42" t="s">
        <v>185</v>
      </c>
      <c r="C512" s="25">
        <v>1</v>
      </c>
      <c r="D512" s="40" t="s">
        <v>7</v>
      </c>
      <c r="E512" s="25">
        <v>17500</v>
      </c>
      <c r="F512" s="168">
        <f>C512*E512</f>
        <v>17500</v>
      </c>
    </row>
    <row r="513" spans="1:6" s="87" customFormat="1" ht="15.75" x14ac:dyDescent="0.2">
      <c r="A513" s="19"/>
      <c r="B513" s="46"/>
      <c r="C513" s="25"/>
      <c r="D513" s="24"/>
      <c r="E513" s="35"/>
      <c r="F513" s="72"/>
    </row>
    <row r="514" spans="1:6" x14ac:dyDescent="0.25">
      <c r="A514" s="20"/>
      <c r="B514" s="42" t="s">
        <v>186</v>
      </c>
      <c r="C514" s="25">
        <v>3</v>
      </c>
      <c r="D514" s="40" t="s">
        <v>7</v>
      </c>
      <c r="E514" s="25">
        <v>17700</v>
      </c>
      <c r="F514" s="168">
        <f>C514*E514</f>
        <v>53100</v>
      </c>
    </row>
    <row r="515" spans="1:6" s="87" customFormat="1" ht="14.25" customHeight="1" x14ac:dyDescent="0.2">
      <c r="A515" s="19"/>
      <c r="B515" s="46"/>
      <c r="C515" s="25"/>
      <c r="D515" s="24"/>
      <c r="E515" s="35"/>
      <c r="F515" s="72"/>
    </row>
    <row r="516" spans="1:6" x14ac:dyDescent="0.25">
      <c r="A516" s="20"/>
      <c r="B516" s="42" t="s">
        <v>199</v>
      </c>
      <c r="C516" s="25">
        <v>2</v>
      </c>
      <c r="D516" s="40" t="s">
        <v>7</v>
      </c>
      <c r="E516" s="25">
        <v>15700</v>
      </c>
      <c r="F516" s="168">
        <f>C516*E516</f>
        <v>31400</v>
      </c>
    </row>
    <row r="517" spans="1:6" s="87" customFormat="1" ht="6.75" customHeight="1" x14ac:dyDescent="0.2">
      <c r="A517" s="19"/>
      <c r="B517" s="46"/>
      <c r="C517" s="25"/>
      <c r="D517" s="24"/>
      <c r="E517" s="35"/>
      <c r="F517" s="72"/>
    </row>
    <row r="518" spans="1:6" s="87" customFormat="1" ht="15.75" x14ac:dyDescent="0.2">
      <c r="A518" s="19"/>
      <c r="B518" s="137" t="s">
        <v>152</v>
      </c>
      <c r="C518" s="25"/>
      <c r="D518" s="24"/>
      <c r="E518" s="35"/>
      <c r="F518" s="72"/>
    </row>
    <row r="519" spans="1:6" s="87" customFormat="1" ht="7.5" customHeight="1" x14ac:dyDescent="0.2">
      <c r="A519" s="19"/>
      <c r="B519" s="46"/>
      <c r="C519" s="25"/>
      <c r="D519" s="24"/>
      <c r="E519" s="35"/>
      <c r="F519" s="72"/>
    </row>
    <row r="520" spans="1:6" s="87" customFormat="1" ht="15.75" x14ac:dyDescent="0.2">
      <c r="A520" s="19"/>
      <c r="B520" s="137" t="s">
        <v>127</v>
      </c>
      <c r="C520" s="25"/>
      <c r="D520" s="24"/>
      <c r="E520" s="35"/>
      <c r="F520" s="72"/>
    </row>
    <row r="521" spans="1:6" s="87" customFormat="1" ht="9.6" customHeight="1" x14ac:dyDescent="0.2">
      <c r="A521" s="19"/>
      <c r="B521" s="46"/>
      <c r="C521" s="25"/>
      <c r="D521" s="24"/>
      <c r="E521" s="35"/>
      <c r="F521" s="72"/>
    </row>
    <row r="522" spans="1:6" s="87" customFormat="1" ht="15.75" x14ac:dyDescent="0.2">
      <c r="A522" s="19"/>
      <c r="B522" s="137" t="s">
        <v>201</v>
      </c>
      <c r="C522" s="25"/>
      <c r="D522" s="24"/>
      <c r="E522" s="35"/>
      <c r="F522" s="72"/>
    </row>
    <row r="523" spans="1:6" s="87" customFormat="1" ht="4.1500000000000004" customHeight="1" x14ac:dyDescent="0.2">
      <c r="A523" s="19"/>
      <c r="B523" s="46"/>
      <c r="C523" s="25"/>
      <c r="D523" s="24"/>
      <c r="E523" s="35"/>
      <c r="F523" s="72"/>
    </row>
    <row r="524" spans="1:6" s="87" customFormat="1" ht="15.75" x14ac:dyDescent="0.2">
      <c r="A524" s="19"/>
      <c r="B524" s="164" t="s">
        <v>200</v>
      </c>
      <c r="C524" s="25"/>
      <c r="D524" s="24"/>
      <c r="E524" s="35"/>
      <c r="F524" s="72"/>
    </row>
    <row r="525" spans="1:6" s="87" customFormat="1" ht="4.9000000000000004" customHeight="1" x14ac:dyDescent="0.2">
      <c r="A525" s="19"/>
      <c r="B525" s="46"/>
      <c r="C525" s="25"/>
      <c r="D525" s="24"/>
      <c r="E525" s="35"/>
      <c r="F525" s="72"/>
    </row>
    <row r="526" spans="1:6" s="87" customFormat="1" ht="15.75" x14ac:dyDescent="0.2">
      <c r="A526" s="19"/>
      <c r="B526" s="137" t="s">
        <v>128</v>
      </c>
      <c r="C526" s="25"/>
      <c r="D526" s="24"/>
      <c r="E526" s="35"/>
      <c r="F526" s="72"/>
    </row>
    <row r="527" spans="1:6" s="87" customFormat="1" ht="11.25" customHeight="1" x14ac:dyDescent="0.2">
      <c r="A527" s="19"/>
      <c r="B527" s="137"/>
      <c r="C527" s="25"/>
      <c r="D527" s="24"/>
      <c r="E527" s="35"/>
      <c r="F527" s="72"/>
    </row>
    <row r="528" spans="1:6" s="87" customFormat="1" ht="15.75" x14ac:dyDescent="0.2">
      <c r="A528" s="19"/>
      <c r="B528" s="164" t="s">
        <v>129</v>
      </c>
      <c r="C528" s="25"/>
      <c r="D528" s="24"/>
      <c r="E528" s="35"/>
      <c r="F528" s="72"/>
    </row>
    <row r="529" spans="1:6" s="87" customFormat="1" ht="4.1500000000000004" customHeight="1" x14ac:dyDescent="0.2">
      <c r="A529" s="19"/>
      <c r="B529" s="137"/>
      <c r="C529" s="25"/>
      <c r="D529" s="24"/>
      <c r="E529" s="35"/>
      <c r="F529" s="72"/>
    </row>
    <row r="530" spans="1:6" s="87" customFormat="1" ht="30" x14ac:dyDescent="0.2">
      <c r="A530" s="19"/>
      <c r="B530" s="164" t="s">
        <v>130</v>
      </c>
      <c r="C530" s="25"/>
      <c r="D530" s="24"/>
      <c r="E530" s="35"/>
      <c r="F530" s="72"/>
    </row>
    <row r="531" spans="1:6" s="87" customFormat="1" ht="6" customHeight="1" x14ac:dyDescent="0.2">
      <c r="A531" s="19"/>
      <c r="B531" s="137"/>
      <c r="C531" s="25"/>
      <c r="D531" s="24"/>
      <c r="E531" s="35"/>
      <c r="F531" s="72"/>
    </row>
    <row r="532" spans="1:6" s="87" customFormat="1" ht="15.75" x14ac:dyDescent="0.2">
      <c r="A532" s="19"/>
      <c r="B532" s="137" t="s">
        <v>131</v>
      </c>
      <c r="C532" s="25"/>
      <c r="D532" s="24"/>
      <c r="E532" s="35"/>
      <c r="F532" s="72"/>
    </row>
    <row r="533" spans="1:6" s="87" customFormat="1" ht="15.75" x14ac:dyDescent="0.2">
      <c r="A533" s="19"/>
      <c r="B533" s="137"/>
      <c r="C533" s="25"/>
      <c r="D533" s="24"/>
      <c r="E533" s="35"/>
      <c r="F533" s="72"/>
    </row>
    <row r="534" spans="1:6" s="87" customFormat="1" ht="30" x14ac:dyDescent="0.2">
      <c r="A534" s="19"/>
      <c r="B534" s="164" t="s">
        <v>132</v>
      </c>
      <c r="C534" s="25"/>
      <c r="D534" s="24"/>
      <c r="E534" s="35"/>
      <c r="F534" s="72"/>
    </row>
    <row r="535" spans="1:6" s="87" customFormat="1" ht="15.75" x14ac:dyDescent="0.2">
      <c r="A535" s="19"/>
      <c r="B535" s="137"/>
      <c r="C535" s="25"/>
      <c r="D535" s="24"/>
      <c r="E535" s="35"/>
      <c r="F535" s="72"/>
    </row>
    <row r="536" spans="1:6" s="87" customFormat="1" x14ac:dyDescent="0.2">
      <c r="A536" s="19"/>
      <c r="B536" s="164" t="s">
        <v>133</v>
      </c>
      <c r="C536" s="25"/>
      <c r="D536" s="24"/>
      <c r="E536" s="25"/>
      <c r="F536" s="72">
        <f>C536*E536</f>
        <v>0</v>
      </c>
    </row>
    <row r="537" spans="1:6" ht="40.5" customHeight="1" x14ac:dyDescent="0.25">
      <c r="A537" s="20"/>
      <c r="B537" s="42" t="s">
        <v>202</v>
      </c>
      <c r="C537" s="25">
        <v>1</v>
      </c>
      <c r="D537" s="40" t="s">
        <v>11</v>
      </c>
      <c r="E537" s="25">
        <v>15000</v>
      </c>
      <c r="F537" s="168">
        <f>C537*E537</f>
        <v>15000</v>
      </c>
    </row>
    <row r="538" spans="1:6" s="87" customFormat="1" x14ac:dyDescent="0.2">
      <c r="A538" s="19"/>
      <c r="B538" s="164"/>
      <c r="C538" s="25"/>
      <c r="D538" s="24"/>
      <c r="E538" s="25"/>
      <c r="F538" s="72"/>
    </row>
    <row r="539" spans="1:6" ht="62.25" customHeight="1" x14ac:dyDescent="0.25">
      <c r="A539" s="20" t="s">
        <v>22</v>
      </c>
      <c r="B539" s="42" t="s">
        <v>187</v>
      </c>
      <c r="C539" s="25">
        <v>1</v>
      </c>
      <c r="D539" s="40" t="s">
        <v>11</v>
      </c>
      <c r="E539" s="25">
        <v>50000</v>
      </c>
      <c r="F539" s="168">
        <f>C539*E539</f>
        <v>50000</v>
      </c>
    </row>
    <row r="540" spans="1:6" ht="49.5" customHeight="1" x14ac:dyDescent="0.25">
      <c r="A540" s="20" t="s">
        <v>23</v>
      </c>
      <c r="B540" s="42" t="s">
        <v>188</v>
      </c>
      <c r="C540" s="25">
        <v>3</v>
      </c>
      <c r="D540" s="40" t="s">
        <v>11</v>
      </c>
      <c r="E540" s="25">
        <v>55000</v>
      </c>
      <c r="F540" s="168">
        <f>C540*E540</f>
        <v>165000</v>
      </c>
    </row>
    <row r="541" spans="1:6" ht="7.9" customHeight="1" x14ac:dyDescent="0.25">
      <c r="A541" s="20"/>
      <c r="B541" s="33"/>
      <c r="C541" s="27"/>
      <c r="D541" s="28"/>
      <c r="E541" s="25"/>
      <c r="F541" s="72"/>
    </row>
    <row r="542" spans="1:6" s="8" customFormat="1" ht="30.75" customHeight="1" x14ac:dyDescent="0.25">
      <c r="A542" s="20" t="s">
        <v>24</v>
      </c>
      <c r="B542" s="42" t="s">
        <v>203</v>
      </c>
      <c r="C542" s="27">
        <v>140</v>
      </c>
      <c r="D542" s="28" t="s">
        <v>8</v>
      </c>
      <c r="E542" s="25">
        <v>2000</v>
      </c>
      <c r="F542" s="72">
        <f>C542*E542</f>
        <v>280000</v>
      </c>
    </row>
    <row r="543" spans="1:6" ht="49.5" customHeight="1" x14ac:dyDescent="0.25">
      <c r="A543" s="20" t="s">
        <v>25</v>
      </c>
      <c r="B543" s="42" t="s">
        <v>206</v>
      </c>
      <c r="C543" s="25">
        <v>6</v>
      </c>
      <c r="D543" s="40" t="s">
        <v>11</v>
      </c>
      <c r="E543" s="25">
        <v>35000</v>
      </c>
      <c r="F543" s="168">
        <f>C543*E543</f>
        <v>210000</v>
      </c>
    </row>
    <row r="544" spans="1:6" ht="6.6" customHeight="1" x14ac:dyDescent="0.25">
      <c r="A544" s="20"/>
      <c r="B544" s="42"/>
      <c r="C544" s="25"/>
      <c r="D544" s="40"/>
      <c r="E544" s="25"/>
      <c r="F544" s="168"/>
    </row>
    <row r="545" spans="1:6" s="8" customFormat="1" ht="30.75" customHeight="1" x14ac:dyDescent="0.25">
      <c r="A545" s="20" t="s">
        <v>26</v>
      </c>
      <c r="B545" s="42" t="s">
        <v>189</v>
      </c>
      <c r="C545" s="27">
        <v>200</v>
      </c>
      <c r="D545" s="28" t="s">
        <v>8</v>
      </c>
      <c r="E545" s="25">
        <v>2000</v>
      </c>
      <c r="F545" s="72">
        <f>C545*E545</f>
        <v>400000</v>
      </c>
    </row>
    <row r="546" spans="1:6" ht="4.9000000000000004" customHeight="1" x14ac:dyDescent="0.25">
      <c r="A546" s="20"/>
      <c r="B546" s="42"/>
      <c r="C546" s="25"/>
      <c r="D546" s="40"/>
      <c r="E546" s="25"/>
      <c r="F546" s="168"/>
    </row>
    <row r="547" spans="1:6" ht="75" x14ac:dyDescent="0.25">
      <c r="A547" s="20" t="s">
        <v>27</v>
      </c>
      <c r="B547" s="42" t="s">
        <v>72</v>
      </c>
      <c r="C547" s="25">
        <v>1</v>
      </c>
      <c r="D547" s="28" t="s">
        <v>7</v>
      </c>
      <c r="E547" s="25">
        <v>25000</v>
      </c>
      <c r="F547" s="168">
        <f>C547*E547</f>
        <v>25000</v>
      </c>
    </row>
    <row r="548" spans="1:6" ht="4.9000000000000004" customHeight="1" x14ac:dyDescent="0.25">
      <c r="A548" s="20"/>
      <c r="B548" s="42"/>
      <c r="C548" s="25"/>
      <c r="D548" s="40"/>
      <c r="E548" s="25"/>
      <c r="F548" s="168"/>
    </row>
    <row r="549" spans="1:6" x14ac:dyDescent="0.25">
      <c r="A549" s="20"/>
      <c r="B549" s="42"/>
      <c r="C549" s="25"/>
      <c r="D549" s="40"/>
      <c r="E549" s="25"/>
      <c r="F549" s="168"/>
    </row>
    <row r="550" spans="1:6" x14ac:dyDescent="0.25">
      <c r="A550" s="20"/>
      <c r="B550" s="42" t="s">
        <v>73</v>
      </c>
      <c r="C550" s="25"/>
      <c r="D550" s="40"/>
      <c r="E550" s="25"/>
      <c r="F550" s="168">
        <f>C550*E550</f>
        <v>0</v>
      </c>
    </row>
    <row r="551" spans="1:6" ht="4.9000000000000004" customHeight="1" x14ac:dyDescent="0.25">
      <c r="A551" s="20"/>
      <c r="B551" s="42"/>
      <c r="C551" s="25"/>
      <c r="D551" s="40"/>
      <c r="E551" s="25"/>
      <c r="F551" s="168">
        <f>C551*E551</f>
        <v>0</v>
      </c>
    </row>
    <row r="552" spans="1:6" x14ac:dyDescent="0.25">
      <c r="A552" s="20"/>
      <c r="B552" s="42" t="s">
        <v>74</v>
      </c>
      <c r="C552" s="25"/>
      <c r="D552" s="40"/>
      <c r="E552" s="25"/>
      <c r="F552" s="168">
        <f>C552*E552</f>
        <v>0</v>
      </c>
    </row>
    <row r="553" spans="1:6" ht="4.9000000000000004" customHeight="1" x14ac:dyDescent="0.25">
      <c r="A553" s="20"/>
      <c r="B553" s="42"/>
      <c r="C553" s="25"/>
      <c r="D553" s="40"/>
      <c r="E553" s="25"/>
      <c r="F553" s="168">
        <f>C553*E553</f>
        <v>0</v>
      </c>
    </row>
    <row r="554" spans="1:6" x14ac:dyDescent="0.25">
      <c r="A554" s="20"/>
      <c r="B554" s="42" t="s">
        <v>190</v>
      </c>
      <c r="C554" s="25"/>
      <c r="D554" s="40"/>
      <c r="E554" s="25"/>
      <c r="F554" s="168">
        <f>C554*E554</f>
        <v>0</v>
      </c>
    </row>
    <row r="555" spans="1:6" s="87" customFormat="1" x14ac:dyDescent="0.2">
      <c r="A555" s="19"/>
      <c r="B555" s="164"/>
      <c r="C555" s="25"/>
      <c r="D555" s="24"/>
      <c r="E555" s="25"/>
      <c r="F555" s="72"/>
    </row>
    <row r="556" spans="1:6" s="87" customFormat="1" x14ac:dyDescent="0.2">
      <c r="A556" s="19"/>
      <c r="B556" s="164"/>
      <c r="C556" s="25"/>
      <c r="D556" s="24"/>
      <c r="E556" s="25"/>
      <c r="F556" s="72"/>
    </row>
    <row r="557" spans="1:6" s="87" customFormat="1" x14ac:dyDescent="0.2">
      <c r="A557" s="19"/>
      <c r="B557" s="164"/>
      <c r="C557" s="25"/>
      <c r="D557" s="24"/>
      <c r="E557" s="25"/>
      <c r="F557" s="72"/>
    </row>
    <row r="558" spans="1:6" s="87" customFormat="1" ht="7.9" customHeight="1" thickBot="1" x14ac:dyDescent="0.25">
      <c r="A558" s="19"/>
      <c r="B558" s="137"/>
      <c r="C558" s="25"/>
      <c r="D558" s="24"/>
      <c r="E558" s="25"/>
      <c r="F558" s="72"/>
    </row>
    <row r="559" spans="1:6" s="88" customFormat="1" ht="16.5" thickBot="1" x14ac:dyDescent="0.25">
      <c r="A559" s="30"/>
      <c r="B559" s="205" t="s">
        <v>41</v>
      </c>
      <c r="C559" s="206"/>
      <c r="D559" s="206"/>
      <c r="E559" s="207"/>
      <c r="F559" s="154">
        <f>F508</f>
        <v>700000</v>
      </c>
    </row>
    <row r="560" spans="1:6" ht="13.5" customHeight="1" x14ac:dyDescent="0.25">
      <c r="A560" s="210" t="s">
        <v>89</v>
      </c>
      <c r="B560" s="210"/>
      <c r="C560" s="210"/>
      <c r="D560" s="210"/>
      <c r="E560" s="210"/>
      <c r="F560" s="210"/>
    </row>
    <row r="561" spans="1:6" ht="13.5" customHeight="1" thickBot="1" x14ac:dyDescent="0.3">
      <c r="A561" s="56"/>
      <c r="B561" s="56"/>
      <c r="C561" s="145"/>
      <c r="D561" s="93"/>
      <c r="E561" s="93"/>
      <c r="F561" s="93" t="s">
        <v>165</v>
      </c>
    </row>
    <row r="562" spans="1:6" ht="32.25" thickBot="1" x14ac:dyDescent="0.3">
      <c r="A562" s="101" t="s">
        <v>0</v>
      </c>
      <c r="B562" s="102" t="s">
        <v>1</v>
      </c>
      <c r="C562" s="146" t="s">
        <v>2</v>
      </c>
      <c r="D562" s="94" t="s">
        <v>3</v>
      </c>
      <c r="E562" s="103" t="s">
        <v>4</v>
      </c>
      <c r="F562" s="163" t="s">
        <v>5</v>
      </c>
    </row>
    <row r="563" spans="1:6" ht="16.5" thickBot="1" x14ac:dyDescent="0.3">
      <c r="A563" s="104"/>
      <c r="B563" s="105"/>
      <c r="C563" s="158"/>
      <c r="D563" s="95"/>
      <c r="E563" s="96"/>
      <c r="F563" s="97" t="s">
        <v>6</v>
      </c>
    </row>
    <row r="564" spans="1:6" ht="13.5" customHeight="1" x14ac:dyDescent="0.25">
      <c r="A564" s="132"/>
      <c r="B564" s="133"/>
      <c r="C564" s="159"/>
      <c r="D564" s="99"/>
      <c r="E564" s="100"/>
      <c r="F564" s="98"/>
    </row>
    <row r="565" spans="1:6" ht="15.75" x14ac:dyDescent="0.25">
      <c r="A565" s="106"/>
      <c r="B565" s="107" t="s">
        <v>102</v>
      </c>
      <c r="C565" s="147"/>
      <c r="D565" s="108"/>
      <c r="E565" s="109"/>
      <c r="F565" s="110"/>
    </row>
    <row r="566" spans="1:6" ht="15.75" x14ac:dyDescent="0.25">
      <c r="A566" s="111"/>
      <c r="B566" s="112"/>
      <c r="C566" s="113"/>
      <c r="D566" s="114"/>
      <c r="E566" s="115"/>
      <c r="F566" s="116"/>
    </row>
    <row r="567" spans="1:6" ht="60" x14ac:dyDescent="0.25">
      <c r="A567" s="117" t="s">
        <v>21</v>
      </c>
      <c r="B567" s="118" t="s">
        <v>90</v>
      </c>
      <c r="C567" s="113">
        <v>1</v>
      </c>
      <c r="D567" s="114" t="s">
        <v>7</v>
      </c>
      <c r="E567" s="115">
        <v>16000</v>
      </c>
      <c r="F567" s="116">
        <f>E567*C567</f>
        <v>16000</v>
      </c>
    </row>
    <row r="568" spans="1:6" x14ac:dyDescent="0.25">
      <c r="A568" s="117"/>
      <c r="B568" s="119"/>
      <c r="C568" s="120"/>
      <c r="D568" s="121"/>
      <c r="E568" s="115"/>
      <c r="F568" s="155"/>
    </row>
    <row r="569" spans="1:6" ht="72" customHeight="1" x14ac:dyDescent="0.25">
      <c r="A569" s="117" t="s">
        <v>22</v>
      </c>
      <c r="B569" s="122" t="s">
        <v>125</v>
      </c>
      <c r="C569" s="120">
        <v>1</v>
      </c>
      <c r="D569" s="121" t="s">
        <v>7</v>
      </c>
      <c r="E569" s="115">
        <v>15000</v>
      </c>
      <c r="F569" s="155">
        <f t="shared" ref="F569:F579" si="22">E569*C569</f>
        <v>15000</v>
      </c>
    </row>
    <row r="570" spans="1:6" x14ac:dyDescent="0.25">
      <c r="A570" s="117"/>
      <c r="B570" s="119"/>
      <c r="C570" s="120"/>
      <c r="D570" s="121"/>
      <c r="E570" s="115"/>
      <c r="F570" s="155"/>
    </row>
    <row r="571" spans="1:6" x14ac:dyDescent="0.25">
      <c r="A571" s="117" t="s">
        <v>23</v>
      </c>
      <c r="B571" s="123" t="s">
        <v>91</v>
      </c>
      <c r="C571" s="120">
        <v>2</v>
      </c>
      <c r="D571" s="121" t="s">
        <v>7</v>
      </c>
      <c r="E571" s="115">
        <v>7500</v>
      </c>
      <c r="F571" s="155">
        <f t="shared" si="22"/>
        <v>15000</v>
      </c>
    </row>
    <row r="572" spans="1:6" x14ac:dyDescent="0.25">
      <c r="A572" s="117"/>
      <c r="B572" s="119"/>
      <c r="C572" s="120"/>
      <c r="D572" s="121"/>
      <c r="E572" s="115"/>
      <c r="F572" s="155"/>
    </row>
    <row r="573" spans="1:6" ht="45" x14ac:dyDescent="0.25">
      <c r="A573" s="117" t="s">
        <v>24</v>
      </c>
      <c r="B573" s="123" t="s">
        <v>92</v>
      </c>
      <c r="C573" s="120">
        <v>1</v>
      </c>
      <c r="D573" s="121" t="s">
        <v>7</v>
      </c>
      <c r="E573" s="115">
        <v>5000</v>
      </c>
      <c r="F573" s="155">
        <f t="shared" si="22"/>
        <v>5000</v>
      </c>
    </row>
    <row r="574" spans="1:6" x14ac:dyDescent="0.25">
      <c r="A574" s="117"/>
      <c r="B574" s="119"/>
      <c r="C574" s="120"/>
      <c r="D574" s="121"/>
      <c r="E574" s="115"/>
      <c r="F574" s="155"/>
    </row>
    <row r="575" spans="1:6" x14ac:dyDescent="0.25">
      <c r="A575" s="117" t="s">
        <v>25</v>
      </c>
      <c r="B575" s="123" t="s">
        <v>93</v>
      </c>
      <c r="C575" s="120">
        <v>19</v>
      </c>
      <c r="D575" s="121" t="s">
        <v>7</v>
      </c>
      <c r="E575" s="115">
        <v>1000</v>
      </c>
      <c r="F575" s="155">
        <f t="shared" si="22"/>
        <v>19000</v>
      </c>
    </row>
    <row r="576" spans="1:6" x14ac:dyDescent="0.25">
      <c r="A576" s="117"/>
      <c r="B576" s="119"/>
      <c r="C576" s="120"/>
      <c r="D576" s="121"/>
      <c r="E576" s="115"/>
      <c r="F576" s="155"/>
    </row>
    <row r="577" spans="1:6" ht="30" x14ac:dyDescent="0.25">
      <c r="A577" s="117" t="s">
        <v>26</v>
      </c>
      <c r="B577" s="123" t="s">
        <v>94</v>
      </c>
      <c r="C577" s="120">
        <v>2</v>
      </c>
      <c r="D577" s="121" t="s">
        <v>95</v>
      </c>
      <c r="E577" s="115">
        <v>28000</v>
      </c>
      <c r="F577" s="155">
        <f t="shared" si="22"/>
        <v>56000</v>
      </c>
    </row>
    <row r="578" spans="1:6" x14ac:dyDescent="0.25">
      <c r="A578" s="117"/>
      <c r="B578" s="119"/>
      <c r="C578" s="120"/>
      <c r="D578" s="121"/>
      <c r="E578" s="115"/>
      <c r="F578" s="155"/>
    </row>
    <row r="579" spans="1:6" ht="30" x14ac:dyDescent="0.25">
      <c r="A579" s="117" t="s">
        <v>27</v>
      </c>
      <c r="B579" s="123" t="s">
        <v>96</v>
      </c>
      <c r="C579" s="120">
        <v>1</v>
      </c>
      <c r="D579" s="121" t="s">
        <v>7</v>
      </c>
      <c r="E579" s="115">
        <v>40000</v>
      </c>
      <c r="F579" s="155">
        <f t="shared" si="22"/>
        <v>40000</v>
      </c>
    </row>
    <row r="580" spans="1:6" x14ac:dyDescent="0.25">
      <c r="A580" s="117"/>
      <c r="B580" s="119"/>
      <c r="C580" s="120"/>
      <c r="D580" s="121"/>
      <c r="E580" s="115"/>
      <c r="F580" s="155"/>
    </row>
    <row r="581" spans="1:6" ht="30" x14ac:dyDescent="0.25">
      <c r="A581" s="117" t="s">
        <v>30</v>
      </c>
      <c r="B581" s="49" t="s">
        <v>153</v>
      </c>
      <c r="C581" s="120">
        <v>1</v>
      </c>
      <c r="D581" s="121" t="s">
        <v>7</v>
      </c>
      <c r="E581" s="115">
        <v>5000</v>
      </c>
      <c r="F581" s="155">
        <f>E581*C581</f>
        <v>5000</v>
      </c>
    </row>
    <row r="582" spans="1:6" x14ac:dyDescent="0.25">
      <c r="A582" s="117"/>
      <c r="B582" s="119"/>
      <c r="C582" s="120"/>
      <c r="D582" s="121"/>
      <c r="E582" s="115"/>
      <c r="F582" s="155"/>
    </row>
    <row r="583" spans="1:6" x14ac:dyDescent="0.25">
      <c r="A583" s="124" t="s">
        <v>28</v>
      </c>
      <c r="B583" s="123" t="s">
        <v>97</v>
      </c>
      <c r="C583" s="120">
        <v>1</v>
      </c>
      <c r="D583" s="121" t="s">
        <v>9</v>
      </c>
      <c r="E583" s="115">
        <v>100000</v>
      </c>
      <c r="F583" s="155">
        <f>E583*C583</f>
        <v>100000</v>
      </c>
    </row>
    <row r="584" spans="1:6" x14ac:dyDescent="0.25">
      <c r="A584" s="117"/>
      <c r="B584" s="119"/>
      <c r="C584" s="120"/>
      <c r="D584" s="121"/>
      <c r="E584" s="115"/>
      <c r="F584" s="155"/>
    </row>
    <row r="585" spans="1:6" ht="45" x14ac:dyDescent="0.25">
      <c r="A585" s="125" t="s">
        <v>29</v>
      </c>
      <c r="B585" s="122" t="s">
        <v>32</v>
      </c>
      <c r="C585" s="126"/>
      <c r="D585" s="127"/>
      <c r="E585" s="115"/>
      <c r="F585" s="128"/>
    </row>
    <row r="586" spans="1:6" ht="21.75" customHeight="1" x14ac:dyDescent="0.25">
      <c r="A586" s="129"/>
      <c r="B586" s="122" t="s">
        <v>98</v>
      </c>
      <c r="C586" s="126"/>
      <c r="D586" s="127"/>
      <c r="E586" s="130"/>
      <c r="F586" s="131"/>
    </row>
    <row r="587" spans="1:6" ht="15.75" x14ac:dyDescent="0.25">
      <c r="A587" s="129"/>
      <c r="B587" s="122"/>
      <c r="C587" s="126"/>
      <c r="D587" s="127"/>
      <c r="E587" s="130"/>
      <c r="F587" s="131"/>
    </row>
    <row r="588" spans="1:6" ht="21.75" customHeight="1" x14ac:dyDescent="0.25">
      <c r="A588" s="129"/>
      <c r="B588" s="122" t="s">
        <v>99</v>
      </c>
      <c r="C588" s="126"/>
      <c r="D588" s="127"/>
      <c r="E588" s="130"/>
      <c r="F588" s="131"/>
    </row>
    <row r="589" spans="1:6" ht="15.75" x14ac:dyDescent="0.25">
      <c r="A589" s="129"/>
      <c r="B589" s="122"/>
      <c r="C589" s="126"/>
      <c r="D589" s="127"/>
      <c r="E589" s="130"/>
      <c r="F589" s="131"/>
    </row>
    <row r="590" spans="1:6" ht="21.75" customHeight="1" x14ac:dyDescent="0.25">
      <c r="A590" s="129"/>
      <c r="B590" s="122" t="s">
        <v>100</v>
      </c>
      <c r="C590" s="126"/>
      <c r="D590" s="127"/>
      <c r="E590" s="130"/>
      <c r="F590" s="131"/>
    </row>
    <row r="591" spans="1:6" ht="21.75" customHeight="1" x14ac:dyDescent="0.25">
      <c r="A591" s="129"/>
      <c r="B591" s="122"/>
      <c r="C591" s="126"/>
      <c r="D591" s="127"/>
      <c r="E591" s="130"/>
      <c r="F591" s="131"/>
    </row>
    <row r="592" spans="1:6" ht="21.75" customHeight="1" x14ac:dyDescent="0.25">
      <c r="A592" s="129"/>
      <c r="B592" s="122" t="s">
        <v>101</v>
      </c>
      <c r="C592" s="126"/>
      <c r="D592" s="127"/>
      <c r="E592" s="130"/>
      <c r="F592" s="131"/>
    </row>
    <row r="593" spans="1:6" ht="16.149999999999999" customHeight="1" x14ac:dyDescent="0.25">
      <c r="A593" s="129"/>
      <c r="B593" s="122"/>
      <c r="C593" s="126"/>
      <c r="D593" s="127"/>
      <c r="E593" s="130"/>
      <c r="F593" s="131"/>
    </row>
    <row r="594" spans="1:6" ht="16.149999999999999" customHeight="1" x14ac:dyDescent="0.25">
      <c r="A594" s="129"/>
      <c r="B594" s="122"/>
      <c r="C594" s="126"/>
      <c r="D594" s="127"/>
      <c r="E594" s="130"/>
      <c r="F594" s="131"/>
    </row>
    <row r="595" spans="1:6" ht="16.149999999999999" customHeight="1" x14ac:dyDescent="0.25">
      <c r="A595" s="129"/>
      <c r="B595" s="122"/>
      <c r="C595" s="126"/>
      <c r="D595" s="127"/>
      <c r="E595" s="130"/>
      <c r="F595" s="131"/>
    </row>
    <row r="596" spans="1:6" ht="16.149999999999999" customHeight="1" x14ac:dyDescent="0.25">
      <c r="A596" s="129"/>
      <c r="B596" s="122"/>
      <c r="C596" s="126"/>
      <c r="D596" s="127"/>
      <c r="E596" s="130"/>
      <c r="F596" s="131"/>
    </row>
    <row r="597" spans="1:6" ht="16.149999999999999" customHeight="1" x14ac:dyDescent="0.25">
      <c r="A597" s="129"/>
      <c r="B597" s="122"/>
      <c r="C597" s="126"/>
      <c r="D597" s="127"/>
      <c r="E597" s="130"/>
      <c r="F597" s="131"/>
    </row>
    <row r="598" spans="1:6" ht="16.149999999999999" customHeight="1" x14ac:dyDescent="0.25">
      <c r="A598" s="129"/>
      <c r="B598" s="122"/>
      <c r="C598" s="126"/>
      <c r="D598" s="127"/>
      <c r="E598" s="130"/>
      <c r="F598" s="131"/>
    </row>
    <row r="599" spans="1:6" ht="16.149999999999999" customHeight="1" x14ac:dyDescent="0.25">
      <c r="A599" s="129"/>
      <c r="B599" s="122"/>
      <c r="C599" s="126"/>
      <c r="D599" s="127"/>
      <c r="E599" s="130"/>
      <c r="F599" s="131"/>
    </row>
    <row r="600" spans="1:6" ht="16.149999999999999" customHeight="1" x14ac:dyDescent="0.25">
      <c r="A600" s="129"/>
      <c r="B600" s="122"/>
      <c r="C600" s="126"/>
      <c r="D600" s="127"/>
      <c r="E600" s="130"/>
      <c r="F600" s="131"/>
    </row>
    <row r="601" spans="1:6" ht="16.149999999999999" customHeight="1" x14ac:dyDescent="0.25">
      <c r="A601" s="129"/>
      <c r="B601" s="122"/>
      <c r="C601" s="126"/>
      <c r="D601" s="127"/>
      <c r="E601" s="130"/>
      <c r="F601" s="131"/>
    </row>
    <row r="602" spans="1:6" ht="16.149999999999999" customHeight="1" x14ac:dyDescent="0.25">
      <c r="A602" s="129"/>
      <c r="B602" s="122"/>
      <c r="C602" s="126"/>
      <c r="D602" s="127"/>
      <c r="E602" s="130"/>
      <c r="F602" s="131"/>
    </row>
    <row r="603" spans="1:6" ht="16.149999999999999" customHeight="1" x14ac:dyDescent="0.25">
      <c r="A603" s="129"/>
      <c r="B603" s="122"/>
      <c r="C603" s="126"/>
      <c r="D603" s="127"/>
      <c r="E603" s="130"/>
      <c r="F603" s="131"/>
    </row>
    <row r="604" spans="1:6" ht="16.149999999999999" customHeight="1" x14ac:dyDescent="0.25">
      <c r="A604" s="129"/>
      <c r="B604" s="122"/>
      <c r="C604" s="126"/>
      <c r="D604" s="127"/>
      <c r="E604" s="130"/>
      <c r="F604" s="131"/>
    </row>
    <row r="605" spans="1:6" ht="16.149999999999999" customHeight="1" x14ac:dyDescent="0.25">
      <c r="A605" s="129"/>
      <c r="B605" s="122"/>
      <c r="C605" s="126"/>
      <c r="D605" s="127"/>
      <c r="E605" s="130"/>
      <c r="F605" s="131"/>
    </row>
    <row r="606" spans="1:6" ht="16.149999999999999" customHeight="1" x14ac:dyDescent="0.25">
      <c r="A606" s="129"/>
      <c r="B606" s="122"/>
      <c r="C606" s="126"/>
      <c r="D606" s="127"/>
      <c r="E606" s="130"/>
      <c r="F606" s="131"/>
    </row>
    <row r="607" spans="1:6" ht="16.149999999999999" customHeight="1" x14ac:dyDescent="0.25">
      <c r="A607" s="129"/>
      <c r="B607" s="122"/>
      <c r="C607" s="126"/>
      <c r="D607" s="127"/>
      <c r="E607" s="130"/>
      <c r="F607" s="131"/>
    </row>
    <row r="608" spans="1:6" ht="16.149999999999999" customHeight="1" x14ac:dyDescent="0.25">
      <c r="A608" s="129"/>
      <c r="B608" s="122"/>
      <c r="C608" s="126"/>
      <c r="D608" s="127"/>
      <c r="E608" s="130"/>
      <c r="F608" s="131"/>
    </row>
    <row r="609" spans="1:6" ht="16.149999999999999" customHeight="1" x14ac:dyDescent="0.25">
      <c r="A609" s="129"/>
      <c r="B609" s="122"/>
      <c r="C609" s="126"/>
      <c r="D609" s="127"/>
      <c r="E609" s="130"/>
      <c r="F609" s="131"/>
    </row>
    <row r="610" spans="1:6" ht="16.149999999999999" customHeight="1" x14ac:dyDescent="0.25">
      <c r="A610" s="129"/>
      <c r="B610" s="122"/>
      <c r="C610" s="126"/>
      <c r="D610" s="127"/>
      <c r="E610" s="130"/>
      <c r="F610" s="131"/>
    </row>
    <row r="611" spans="1:6" ht="16.149999999999999" customHeight="1" x14ac:dyDescent="0.25">
      <c r="A611" s="129"/>
      <c r="B611" s="122"/>
      <c r="C611" s="126"/>
      <c r="D611" s="127"/>
      <c r="E611" s="130"/>
      <c r="F611" s="131"/>
    </row>
    <row r="612" spans="1:6" ht="16.149999999999999" customHeight="1" x14ac:dyDescent="0.25">
      <c r="A612" s="129"/>
      <c r="B612" s="122"/>
      <c r="C612" s="126"/>
      <c r="D612" s="127"/>
      <c r="E612" s="130"/>
      <c r="F612" s="131"/>
    </row>
    <row r="613" spans="1:6" ht="16.149999999999999" customHeight="1" x14ac:dyDescent="0.25">
      <c r="A613" s="129"/>
      <c r="B613" s="122"/>
      <c r="C613" s="126"/>
      <c r="D613" s="127"/>
      <c r="E613" s="130"/>
      <c r="F613" s="131"/>
    </row>
    <row r="614" spans="1:6" ht="16.149999999999999" customHeight="1" x14ac:dyDescent="0.25">
      <c r="A614" s="129"/>
      <c r="B614" s="122"/>
      <c r="C614" s="126"/>
      <c r="D614" s="127"/>
      <c r="E614" s="130"/>
      <c r="F614" s="131"/>
    </row>
    <row r="615" spans="1:6" ht="18" customHeight="1" thickBot="1" x14ac:dyDescent="0.3">
      <c r="A615" s="129"/>
      <c r="B615" s="122"/>
      <c r="C615" s="126"/>
      <c r="D615" s="127"/>
      <c r="E615" s="130"/>
      <c r="F615" s="131"/>
    </row>
    <row r="616" spans="1:6" s="3" customFormat="1" ht="16.5" thickBot="1" x14ac:dyDescent="0.3">
      <c r="A616" s="211" t="s">
        <v>154</v>
      </c>
      <c r="B616" s="212"/>
      <c r="C616" s="212"/>
      <c r="D616" s="212"/>
      <c r="E616" s="213"/>
      <c r="F616" s="165">
        <f>SUM(F567:F615)</f>
        <v>271000</v>
      </c>
    </row>
    <row r="617" spans="1:6" s="16" customFormat="1" ht="15.75" x14ac:dyDescent="0.25">
      <c r="A617" s="201" t="s">
        <v>77</v>
      </c>
      <c r="B617" s="201"/>
      <c r="C617" s="201"/>
      <c r="D617" s="201"/>
      <c r="E617" s="201"/>
      <c r="F617" s="201"/>
    </row>
    <row r="618" spans="1:6" ht="13.5" customHeight="1" x14ac:dyDescent="0.25">
      <c r="A618" s="200"/>
      <c r="B618" s="200" t="s">
        <v>110</v>
      </c>
      <c r="D618" s="58"/>
      <c r="E618" s="58"/>
      <c r="F618" s="58" t="s">
        <v>204</v>
      </c>
    </row>
    <row r="619" spans="1:6" ht="13.5" customHeight="1" thickBot="1" x14ac:dyDescent="0.3">
      <c r="A619" s="200"/>
      <c r="B619" s="200"/>
      <c r="D619" s="58"/>
      <c r="E619" s="58"/>
      <c r="F619" s="58"/>
    </row>
    <row r="620" spans="1:6" s="16" customFormat="1" ht="32.25" thickBot="1" x14ac:dyDescent="0.3">
      <c r="A620" s="17" t="s">
        <v>0</v>
      </c>
      <c r="B620" s="78" t="s">
        <v>1</v>
      </c>
      <c r="C620" s="143" t="s">
        <v>2</v>
      </c>
      <c r="D620" s="62" t="s">
        <v>3</v>
      </c>
      <c r="E620" s="63" t="s">
        <v>4</v>
      </c>
      <c r="F620" s="139" t="s">
        <v>5</v>
      </c>
    </row>
    <row r="621" spans="1:6" s="16" customFormat="1" ht="15.75" thickBot="1" x14ac:dyDescent="0.3">
      <c r="A621" s="18"/>
      <c r="B621" s="73"/>
      <c r="C621" s="48"/>
      <c r="D621" s="64"/>
      <c r="E621" s="65"/>
      <c r="F621" s="66" t="s">
        <v>6</v>
      </c>
    </row>
    <row r="622" spans="1:6" s="16" customFormat="1" ht="15.75" x14ac:dyDescent="0.25">
      <c r="A622" s="20"/>
      <c r="B622" s="33"/>
      <c r="C622" s="27"/>
      <c r="D622" s="28"/>
      <c r="E622" s="35"/>
      <c r="F622" s="72"/>
    </row>
    <row r="623" spans="1:6" s="16" customFormat="1" ht="15.75" x14ac:dyDescent="0.25">
      <c r="A623" s="20"/>
      <c r="B623" s="34" t="s">
        <v>78</v>
      </c>
      <c r="C623" s="27"/>
      <c r="D623" s="28"/>
      <c r="E623" s="35"/>
      <c r="F623" s="156"/>
    </row>
    <row r="624" spans="1:6" s="16" customFormat="1" ht="15.75" x14ac:dyDescent="0.25">
      <c r="A624" s="20"/>
      <c r="B624" s="34"/>
      <c r="C624" s="27"/>
      <c r="D624" s="28"/>
      <c r="E624" s="35"/>
      <c r="F624" s="156"/>
    </row>
    <row r="625" spans="1:253" s="16" customFormat="1" ht="15.75" x14ac:dyDescent="0.25">
      <c r="A625" s="20"/>
      <c r="B625" s="34"/>
      <c r="C625" s="27"/>
      <c r="D625" s="28"/>
      <c r="E625" s="35"/>
      <c r="F625" s="156"/>
    </row>
    <row r="626" spans="1:253" s="16" customFormat="1" ht="15.75" x14ac:dyDescent="0.25">
      <c r="A626" s="20"/>
      <c r="B626" s="31" t="s">
        <v>79</v>
      </c>
      <c r="C626" s="27"/>
      <c r="D626" s="28"/>
      <c r="E626" s="27"/>
      <c r="F626" s="71"/>
    </row>
    <row r="627" spans="1:253" s="16" customFormat="1" x14ac:dyDescent="0.25">
      <c r="A627" s="20"/>
      <c r="B627" s="33"/>
      <c r="C627" s="27"/>
      <c r="D627" s="28"/>
      <c r="E627" s="27"/>
      <c r="F627" s="71"/>
    </row>
    <row r="628" spans="1:253" s="16" customFormat="1" x14ac:dyDescent="0.25">
      <c r="A628" s="20"/>
      <c r="B628" s="33"/>
      <c r="C628" s="27"/>
      <c r="D628" s="28"/>
      <c r="E628" s="27"/>
      <c r="F628" s="71"/>
    </row>
    <row r="629" spans="1:253" s="16" customFormat="1" ht="45" x14ac:dyDescent="0.25">
      <c r="A629" s="20" t="s">
        <v>21</v>
      </c>
      <c r="B629" s="33" t="s">
        <v>80</v>
      </c>
      <c r="C629" s="27">
        <v>4</v>
      </c>
      <c r="D629" s="28" t="s">
        <v>7</v>
      </c>
      <c r="E629" s="27">
        <v>8500</v>
      </c>
      <c r="F629" s="71">
        <f t="shared" ref="F629:F646" si="23">E629*C629</f>
        <v>34000</v>
      </c>
    </row>
    <row r="630" spans="1:253" s="16" customFormat="1" x14ac:dyDescent="0.25">
      <c r="A630" s="14"/>
      <c r="B630" s="32"/>
      <c r="C630" s="27"/>
      <c r="D630" s="28"/>
      <c r="E630" s="27"/>
      <c r="F630" s="71">
        <f t="shared" si="23"/>
        <v>0</v>
      </c>
      <c r="G630" s="91"/>
      <c r="H630" s="91"/>
      <c r="I630" s="91"/>
      <c r="J630" s="91"/>
      <c r="K630" s="91"/>
      <c r="L630" s="91"/>
      <c r="M630" s="91"/>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N630" s="91"/>
      <c r="AO630" s="91"/>
      <c r="AP630" s="91"/>
      <c r="AQ630" s="91"/>
      <c r="AR630" s="91"/>
      <c r="AS630" s="91"/>
      <c r="AT630" s="91"/>
      <c r="AU630" s="91"/>
      <c r="AV630" s="91"/>
      <c r="AW630" s="91"/>
      <c r="AX630" s="91"/>
      <c r="AY630" s="91"/>
      <c r="AZ630" s="91"/>
      <c r="BA630" s="91"/>
      <c r="BB630" s="91"/>
      <c r="BC630" s="91"/>
      <c r="BD630" s="91"/>
      <c r="BE630" s="91"/>
      <c r="BF630" s="91"/>
      <c r="BG630" s="91"/>
      <c r="BH630" s="91"/>
      <c r="BI630" s="91"/>
      <c r="BJ630" s="91"/>
      <c r="BK630" s="91"/>
      <c r="BL630" s="91"/>
      <c r="BM630" s="91"/>
      <c r="BN630" s="91"/>
      <c r="BO630" s="91"/>
      <c r="BP630" s="91"/>
      <c r="BQ630" s="91"/>
      <c r="BR630" s="91"/>
      <c r="BS630" s="91"/>
      <c r="BT630" s="91"/>
      <c r="BU630" s="91"/>
      <c r="BV630" s="91"/>
      <c r="BW630" s="91"/>
      <c r="BX630" s="91"/>
      <c r="BY630" s="91"/>
      <c r="BZ630" s="91"/>
      <c r="CA630" s="91"/>
      <c r="CB630" s="91"/>
      <c r="CC630" s="91"/>
      <c r="CD630" s="91"/>
      <c r="CE630" s="91"/>
      <c r="CF630" s="91"/>
      <c r="CG630" s="91"/>
      <c r="CH630" s="91"/>
      <c r="CI630" s="91"/>
      <c r="CJ630" s="91"/>
      <c r="CK630" s="91"/>
      <c r="CL630" s="91"/>
      <c r="CM630" s="91"/>
      <c r="CN630" s="91"/>
      <c r="CO630" s="91"/>
      <c r="CP630" s="91"/>
      <c r="CQ630" s="91"/>
      <c r="CR630" s="91"/>
      <c r="CS630" s="91"/>
      <c r="CT630" s="91"/>
      <c r="CU630" s="91"/>
      <c r="CV630" s="91"/>
      <c r="CW630" s="91"/>
      <c r="CX630" s="91"/>
      <c r="CY630" s="91"/>
      <c r="CZ630" s="91"/>
      <c r="DA630" s="91"/>
      <c r="DB630" s="91"/>
      <c r="DC630" s="91"/>
      <c r="DD630" s="91"/>
      <c r="DE630" s="91"/>
      <c r="DF630" s="91"/>
      <c r="DG630" s="91"/>
      <c r="DH630" s="91"/>
      <c r="DI630" s="91"/>
      <c r="DJ630" s="91"/>
      <c r="DK630" s="91"/>
      <c r="DL630" s="91"/>
      <c r="DM630" s="91"/>
      <c r="DN630" s="91"/>
      <c r="DO630" s="91"/>
      <c r="DP630" s="91"/>
      <c r="DQ630" s="91"/>
      <c r="DR630" s="91"/>
      <c r="DS630" s="91"/>
      <c r="DT630" s="91"/>
      <c r="DU630" s="91"/>
      <c r="DV630" s="91"/>
      <c r="DW630" s="91"/>
      <c r="DX630" s="91"/>
      <c r="DY630" s="91"/>
      <c r="DZ630" s="91"/>
      <c r="EA630" s="91"/>
      <c r="EB630" s="91"/>
      <c r="EC630" s="91"/>
      <c r="ED630" s="91"/>
      <c r="EE630" s="91"/>
      <c r="EF630" s="91"/>
      <c r="EG630" s="91"/>
      <c r="EH630" s="91"/>
      <c r="EI630" s="91"/>
      <c r="EJ630" s="91"/>
      <c r="EK630" s="91"/>
      <c r="EL630" s="91"/>
      <c r="EM630" s="91"/>
      <c r="EN630" s="91"/>
      <c r="EO630" s="91"/>
      <c r="EP630" s="91"/>
      <c r="EQ630" s="91"/>
      <c r="ER630" s="91"/>
      <c r="ES630" s="91"/>
      <c r="ET630" s="91"/>
      <c r="EU630" s="91"/>
      <c r="EV630" s="91"/>
      <c r="EW630" s="91"/>
      <c r="EX630" s="91"/>
      <c r="EY630" s="91"/>
      <c r="EZ630" s="91"/>
      <c r="FA630" s="91"/>
      <c r="FB630" s="91"/>
      <c r="FC630" s="91"/>
      <c r="FD630" s="91"/>
      <c r="FE630" s="91"/>
      <c r="FF630" s="91"/>
      <c r="FG630" s="91"/>
      <c r="FH630" s="91"/>
      <c r="FI630" s="91"/>
      <c r="FJ630" s="91"/>
      <c r="FK630" s="91"/>
      <c r="FL630" s="91"/>
      <c r="FM630" s="91"/>
      <c r="FN630" s="91"/>
      <c r="FO630" s="91"/>
      <c r="FP630" s="91"/>
      <c r="FQ630" s="91"/>
      <c r="FR630" s="91"/>
      <c r="FS630" s="91"/>
      <c r="FT630" s="91"/>
      <c r="FU630" s="91"/>
      <c r="FV630" s="91"/>
      <c r="FW630" s="91"/>
      <c r="FX630" s="91"/>
      <c r="FY630" s="91"/>
      <c r="FZ630" s="91"/>
      <c r="GA630" s="91"/>
      <c r="GB630" s="91"/>
      <c r="GC630" s="91"/>
      <c r="GD630" s="91"/>
      <c r="GE630" s="91"/>
      <c r="GF630" s="91"/>
      <c r="GG630" s="91"/>
      <c r="GH630" s="91"/>
      <c r="GI630" s="91"/>
      <c r="GJ630" s="91"/>
      <c r="GK630" s="91"/>
      <c r="GL630" s="91"/>
      <c r="GM630" s="91"/>
      <c r="GN630" s="91"/>
      <c r="GO630" s="91"/>
      <c r="GP630" s="91"/>
      <c r="GQ630" s="91"/>
      <c r="GR630" s="91"/>
      <c r="GS630" s="91"/>
      <c r="GT630" s="91"/>
      <c r="GU630" s="91"/>
      <c r="GV630" s="91"/>
      <c r="GW630" s="91"/>
      <c r="GX630" s="91"/>
      <c r="GY630" s="91"/>
      <c r="GZ630" s="91"/>
      <c r="HA630" s="91"/>
      <c r="HB630" s="91"/>
      <c r="HC630" s="91"/>
      <c r="HD630" s="91"/>
      <c r="HE630" s="91"/>
      <c r="HF630" s="91"/>
      <c r="HG630" s="91"/>
      <c r="HH630" s="91"/>
      <c r="HI630" s="91"/>
      <c r="HJ630" s="91"/>
      <c r="HK630" s="91"/>
      <c r="HL630" s="91"/>
      <c r="HM630" s="91"/>
      <c r="HN630" s="91"/>
      <c r="HO630" s="91"/>
      <c r="HP630" s="91"/>
      <c r="HQ630" s="91"/>
      <c r="HR630" s="91"/>
      <c r="HS630" s="91"/>
      <c r="HT630" s="91"/>
      <c r="HU630" s="91"/>
      <c r="HV630" s="91"/>
      <c r="HW630" s="91"/>
      <c r="HX630" s="91"/>
      <c r="HY630" s="91"/>
      <c r="HZ630" s="91"/>
      <c r="IA630" s="91"/>
      <c r="IB630" s="91"/>
      <c r="IC630" s="91"/>
      <c r="ID630" s="91"/>
      <c r="IE630" s="91"/>
      <c r="IF630" s="91"/>
      <c r="IG630" s="91"/>
      <c r="IH630" s="91"/>
      <c r="II630" s="91"/>
      <c r="IJ630" s="91"/>
      <c r="IK630" s="91"/>
      <c r="IL630" s="91"/>
      <c r="IM630" s="91"/>
      <c r="IN630" s="91"/>
      <c r="IO630" s="91"/>
      <c r="IP630" s="91"/>
      <c r="IQ630" s="91"/>
      <c r="IR630" s="91"/>
      <c r="IS630" s="91"/>
    </row>
    <row r="631" spans="1:253" s="16" customFormat="1" x14ac:dyDescent="0.25">
      <c r="A631" s="14"/>
      <c r="B631" s="32"/>
      <c r="C631" s="27"/>
      <c r="D631" s="28"/>
      <c r="E631" s="27"/>
      <c r="F631" s="71">
        <f t="shared" si="23"/>
        <v>0</v>
      </c>
      <c r="G631" s="91"/>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1"/>
      <c r="CC631" s="91"/>
      <c r="CD631" s="91"/>
      <c r="CE631" s="91"/>
      <c r="CF631" s="91"/>
      <c r="CG631" s="91"/>
      <c r="CH631" s="91"/>
      <c r="CI631" s="91"/>
      <c r="CJ631" s="91"/>
      <c r="CK631" s="91"/>
      <c r="CL631" s="91"/>
      <c r="CM631" s="91"/>
      <c r="CN631" s="91"/>
      <c r="CO631" s="91"/>
      <c r="CP631" s="91"/>
      <c r="CQ631" s="91"/>
      <c r="CR631" s="91"/>
      <c r="CS631" s="91"/>
      <c r="CT631" s="91"/>
      <c r="CU631" s="91"/>
      <c r="CV631" s="91"/>
      <c r="CW631" s="91"/>
      <c r="CX631" s="91"/>
      <c r="CY631" s="91"/>
      <c r="CZ631" s="91"/>
      <c r="DA631" s="91"/>
      <c r="DB631" s="91"/>
      <c r="DC631" s="91"/>
      <c r="DD631" s="91"/>
      <c r="DE631" s="91"/>
      <c r="DF631" s="91"/>
      <c r="DG631" s="91"/>
      <c r="DH631" s="91"/>
      <c r="DI631" s="91"/>
      <c r="DJ631" s="91"/>
      <c r="DK631" s="91"/>
      <c r="DL631" s="91"/>
      <c r="DM631" s="91"/>
      <c r="DN631" s="91"/>
      <c r="DO631" s="91"/>
      <c r="DP631" s="91"/>
      <c r="DQ631" s="91"/>
      <c r="DR631" s="91"/>
      <c r="DS631" s="91"/>
      <c r="DT631" s="91"/>
      <c r="DU631" s="91"/>
      <c r="DV631" s="91"/>
      <c r="DW631" s="91"/>
      <c r="DX631" s="91"/>
      <c r="DY631" s="91"/>
      <c r="DZ631" s="91"/>
      <c r="EA631" s="91"/>
      <c r="EB631" s="91"/>
      <c r="EC631" s="91"/>
      <c r="ED631" s="91"/>
      <c r="EE631" s="91"/>
      <c r="EF631" s="91"/>
      <c r="EG631" s="91"/>
      <c r="EH631" s="91"/>
      <c r="EI631" s="91"/>
      <c r="EJ631" s="91"/>
      <c r="EK631" s="91"/>
      <c r="EL631" s="91"/>
      <c r="EM631" s="91"/>
      <c r="EN631" s="91"/>
      <c r="EO631" s="91"/>
      <c r="EP631" s="91"/>
      <c r="EQ631" s="91"/>
      <c r="ER631" s="91"/>
      <c r="ES631" s="91"/>
      <c r="ET631" s="91"/>
      <c r="EU631" s="91"/>
      <c r="EV631" s="91"/>
      <c r="EW631" s="91"/>
      <c r="EX631" s="91"/>
      <c r="EY631" s="91"/>
      <c r="EZ631" s="91"/>
      <c r="FA631" s="91"/>
      <c r="FB631" s="91"/>
      <c r="FC631" s="91"/>
      <c r="FD631" s="91"/>
      <c r="FE631" s="91"/>
      <c r="FF631" s="91"/>
      <c r="FG631" s="91"/>
      <c r="FH631" s="91"/>
      <c r="FI631" s="91"/>
      <c r="FJ631" s="91"/>
      <c r="FK631" s="91"/>
      <c r="FL631" s="91"/>
      <c r="FM631" s="91"/>
      <c r="FN631" s="91"/>
      <c r="FO631" s="91"/>
      <c r="FP631" s="91"/>
      <c r="FQ631" s="91"/>
      <c r="FR631" s="91"/>
      <c r="FS631" s="91"/>
      <c r="FT631" s="91"/>
      <c r="FU631" s="91"/>
      <c r="FV631" s="91"/>
      <c r="FW631" s="91"/>
      <c r="FX631" s="91"/>
      <c r="FY631" s="91"/>
      <c r="FZ631" s="91"/>
      <c r="GA631" s="91"/>
      <c r="GB631" s="91"/>
      <c r="GC631" s="91"/>
      <c r="GD631" s="91"/>
      <c r="GE631" s="91"/>
      <c r="GF631" s="91"/>
      <c r="GG631" s="91"/>
      <c r="GH631" s="91"/>
      <c r="GI631" s="91"/>
      <c r="GJ631" s="91"/>
      <c r="GK631" s="91"/>
      <c r="GL631" s="91"/>
      <c r="GM631" s="91"/>
      <c r="GN631" s="91"/>
      <c r="GO631" s="91"/>
      <c r="GP631" s="91"/>
      <c r="GQ631" s="91"/>
      <c r="GR631" s="91"/>
      <c r="GS631" s="91"/>
      <c r="GT631" s="91"/>
      <c r="GU631" s="91"/>
      <c r="GV631" s="91"/>
      <c r="GW631" s="91"/>
      <c r="GX631" s="91"/>
      <c r="GY631" s="91"/>
      <c r="GZ631" s="91"/>
      <c r="HA631" s="91"/>
      <c r="HB631" s="91"/>
      <c r="HC631" s="91"/>
      <c r="HD631" s="91"/>
      <c r="HE631" s="91"/>
      <c r="HF631" s="91"/>
      <c r="HG631" s="91"/>
      <c r="HH631" s="91"/>
      <c r="HI631" s="91"/>
      <c r="HJ631" s="91"/>
      <c r="HK631" s="91"/>
      <c r="HL631" s="91"/>
      <c r="HM631" s="91"/>
      <c r="HN631" s="91"/>
      <c r="HO631" s="91"/>
      <c r="HP631" s="91"/>
      <c r="HQ631" s="91"/>
      <c r="HR631" s="91"/>
      <c r="HS631" s="91"/>
      <c r="HT631" s="91"/>
      <c r="HU631" s="91"/>
      <c r="HV631" s="91"/>
      <c r="HW631" s="91"/>
      <c r="HX631" s="91"/>
      <c r="HY631" s="91"/>
      <c r="HZ631" s="91"/>
      <c r="IA631" s="91"/>
      <c r="IB631" s="91"/>
      <c r="IC631" s="91"/>
      <c r="ID631" s="91"/>
      <c r="IE631" s="91"/>
      <c r="IF631" s="91"/>
      <c r="IG631" s="91"/>
      <c r="IH631" s="91"/>
      <c r="II631" s="91"/>
      <c r="IJ631" s="91"/>
      <c r="IK631" s="91"/>
      <c r="IL631" s="91"/>
      <c r="IM631" s="91"/>
      <c r="IN631" s="91"/>
      <c r="IO631" s="91"/>
      <c r="IP631" s="91"/>
      <c r="IQ631" s="91"/>
      <c r="IR631" s="91"/>
      <c r="IS631" s="91"/>
    </row>
    <row r="632" spans="1:253" s="16" customFormat="1" ht="30" x14ac:dyDescent="0.25">
      <c r="A632" s="14" t="s">
        <v>22</v>
      </c>
      <c r="B632" s="32" t="s">
        <v>81</v>
      </c>
      <c r="C632" s="27">
        <v>100</v>
      </c>
      <c r="D632" s="28" t="s">
        <v>8</v>
      </c>
      <c r="E632" s="27">
        <v>1800</v>
      </c>
      <c r="F632" s="71">
        <f t="shared" si="23"/>
        <v>180000</v>
      </c>
      <c r="G632" s="91"/>
      <c r="H632" s="91"/>
      <c r="I632" s="91"/>
      <c r="J632" s="91"/>
      <c r="K632" s="91"/>
      <c r="L632" s="91"/>
      <c r="M632" s="91"/>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c r="AP632" s="91"/>
      <c r="AQ632" s="91"/>
      <c r="AR632" s="91"/>
      <c r="AS632" s="91"/>
      <c r="AT632" s="91"/>
      <c r="AU632" s="91"/>
      <c r="AV632" s="91"/>
      <c r="AW632" s="91"/>
      <c r="AX632" s="91"/>
      <c r="AY632" s="91"/>
      <c r="AZ632" s="91"/>
      <c r="BA632" s="91"/>
      <c r="BB632" s="91"/>
      <c r="BC632" s="91"/>
      <c r="BD632" s="91"/>
      <c r="BE632" s="91"/>
      <c r="BF632" s="91"/>
      <c r="BG632" s="91"/>
      <c r="BH632" s="91"/>
      <c r="BI632" s="91"/>
      <c r="BJ632" s="91"/>
      <c r="BK632" s="91"/>
      <c r="BL632" s="91"/>
      <c r="BM632" s="91"/>
      <c r="BN632" s="91"/>
      <c r="BO632" s="91"/>
      <c r="BP632" s="91"/>
      <c r="BQ632" s="91"/>
      <c r="BR632" s="91"/>
      <c r="BS632" s="91"/>
      <c r="BT632" s="91"/>
      <c r="BU632" s="91"/>
      <c r="BV632" s="91"/>
      <c r="BW632" s="91"/>
      <c r="BX632" s="91"/>
      <c r="BY632" s="91"/>
      <c r="BZ632" s="91"/>
      <c r="CA632" s="91"/>
      <c r="CB632" s="91"/>
      <c r="CC632" s="91"/>
      <c r="CD632" s="91"/>
      <c r="CE632" s="91"/>
      <c r="CF632" s="91"/>
      <c r="CG632" s="91"/>
      <c r="CH632" s="91"/>
      <c r="CI632" s="91"/>
      <c r="CJ632" s="91"/>
      <c r="CK632" s="91"/>
      <c r="CL632" s="91"/>
      <c r="CM632" s="91"/>
      <c r="CN632" s="91"/>
      <c r="CO632" s="91"/>
      <c r="CP632" s="91"/>
      <c r="CQ632" s="91"/>
      <c r="CR632" s="91"/>
      <c r="CS632" s="91"/>
      <c r="CT632" s="91"/>
      <c r="CU632" s="91"/>
      <c r="CV632" s="91"/>
      <c r="CW632" s="91"/>
      <c r="CX632" s="91"/>
      <c r="CY632" s="91"/>
      <c r="CZ632" s="91"/>
      <c r="DA632" s="91"/>
      <c r="DB632" s="91"/>
      <c r="DC632" s="91"/>
      <c r="DD632" s="91"/>
      <c r="DE632" s="91"/>
      <c r="DF632" s="91"/>
      <c r="DG632" s="91"/>
      <c r="DH632" s="91"/>
      <c r="DI632" s="91"/>
      <c r="DJ632" s="91"/>
      <c r="DK632" s="91"/>
      <c r="DL632" s="91"/>
      <c r="DM632" s="91"/>
      <c r="DN632" s="91"/>
      <c r="DO632" s="91"/>
      <c r="DP632" s="91"/>
      <c r="DQ632" s="91"/>
      <c r="DR632" s="91"/>
      <c r="DS632" s="91"/>
      <c r="DT632" s="91"/>
      <c r="DU632" s="91"/>
      <c r="DV632" s="91"/>
      <c r="DW632" s="91"/>
      <c r="DX632" s="91"/>
      <c r="DY632" s="91"/>
      <c r="DZ632" s="91"/>
      <c r="EA632" s="91"/>
      <c r="EB632" s="91"/>
      <c r="EC632" s="91"/>
      <c r="ED632" s="91"/>
      <c r="EE632" s="91"/>
      <c r="EF632" s="91"/>
      <c r="EG632" s="91"/>
      <c r="EH632" s="91"/>
      <c r="EI632" s="91"/>
      <c r="EJ632" s="91"/>
      <c r="EK632" s="91"/>
      <c r="EL632" s="91"/>
      <c r="EM632" s="91"/>
      <c r="EN632" s="91"/>
      <c r="EO632" s="91"/>
      <c r="EP632" s="91"/>
      <c r="EQ632" s="91"/>
      <c r="ER632" s="91"/>
      <c r="ES632" s="91"/>
      <c r="ET632" s="91"/>
      <c r="EU632" s="91"/>
      <c r="EV632" s="91"/>
      <c r="EW632" s="91"/>
      <c r="EX632" s="91"/>
      <c r="EY632" s="91"/>
      <c r="EZ632" s="91"/>
      <c r="FA632" s="91"/>
      <c r="FB632" s="91"/>
      <c r="FC632" s="91"/>
      <c r="FD632" s="91"/>
      <c r="FE632" s="91"/>
      <c r="FF632" s="91"/>
      <c r="FG632" s="91"/>
      <c r="FH632" s="91"/>
      <c r="FI632" s="91"/>
      <c r="FJ632" s="91"/>
      <c r="FK632" s="91"/>
      <c r="FL632" s="91"/>
      <c r="FM632" s="91"/>
      <c r="FN632" s="91"/>
      <c r="FO632" s="91"/>
      <c r="FP632" s="91"/>
      <c r="FQ632" s="91"/>
      <c r="FR632" s="91"/>
      <c r="FS632" s="91"/>
      <c r="FT632" s="91"/>
      <c r="FU632" s="91"/>
      <c r="FV632" s="91"/>
      <c r="FW632" s="91"/>
      <c r="FX632" s="91"/>
      <c r="FY632" s="91"/>
      <c r="FZ632" s="91"/>
      <c r="GA632" s="91"/>
      <c r="GB632" s="91"/>
      <c r="GC632" s="91"/>
      <c r="GD632" s="91"/>
      <c r="GE632" s="91"/>
      <c r="GF632" s="91"/>
      <c r="GG632" s="91"/>
      <c r="GH632" s="91"/>
      <c r="GI632" s="91"/>
      <c r="GJ632" s="91"/>
      <c r="GK632" s="91"/>
      <c r="GL632" s="91"/>
      <c r="GM632" s="91"/>
      <c r="GN632" s="91"/>
      <c r="GO632" s="91"/>
      <c r="GP632" s="91"/>
      <c r="GQ632" s="91"/>
      <c r="GR632" s="91"/>
      <c r="GS632" s="91"/>
      <c r="GT632" s="91"/>
      <c r="GU632" s="91"/>
      <c r="GV632" s="91"/>
      <c r="GW632" s="91"/>
      <c r="GX632" s="91"/>
      <c r="GY632" s="91"/>
      <c r="GZ632" s="91"/>
      <c r="HA632" s="91"/>
      <c r="HB632" s="91"/>
      <c r="HC632" s="91"/>
      <c r="HD632" s="91"/>
      <c r="HE632" s="91"/>
      <c r="HF632" s="91"/>
      <c r="HG632" s="91"/>
      <c r="HH632" s="91"/>
      <c r="HI632" s="91"/>
      <c r="HJ632" s="91"/>
      <c r="HK632" s="91"/>
      <c r="HL632" s="91"/>
      <c r="HM632" s="91"/>
      <c r="HN632" s="91"/>
      <c r="HO632" s="91"/>
      <c r="HP632" s="91"/>
      <c r="HQ632" s="91"/>
      <c r="HR632" s="91"/>
      <c r="HS632" s="91"/>
      <c r="HT632" s="91"/>
      <c r="HU632" s="91"/>
      <c r="HV632" s="91"/>
      <c r="HW632" s="91"/>
      <c r="HX632" s="91"/>
      <c r="HY632" s="91"/>
      <c r="HZ632" s="91"/>
      <c r="IA632" s="91"/>
      <c r="IB632" s="91"/>
      <c r="IC632" s="91"/>
      <c r="ID632" s="91"/>
      <c r="IE632" s="91"/>
      <c r="IF632" s="91"/>
      <c r="IG632" s="91"/>
      <c r="IH632" s="91"/>
      <c r="II632" s="91"/>
      <c r="IJ632" s="91"/>
      <c r="IK632" s="91"/>
      <c r="IL632" s="91"/>
      <c r="IM632" s="91"/>
      <c r="IN632" s="91"/>
      <c r="IO632" s="91"/>
      <c r="IP632" s="91"/>
      <c r="IQ632" s="91"/>
      <c r="IR632" s="91"/>
      <c r="IS632" s="91"/>
    </row>
    <row r="633" spans="1:253" s="16" customFormat="1" ht="15.75" x14ac:dyDescent="0.25">
      <c r="A633" s="20"/>
      <c r="B633" s="33"/>
      <c r="C633" s="27"/>
      <c r="D633" s="28"/>
      <c r="E633" s="35"/>
      <c r="F633" s="71">
        <f t="shared" si="23"/>
        <v>0</v>
      </c>
    </row>
    <row r="634" spans="1:253" s="16" customFormat="1" ht="15.75" x14ac:dyDescent="0.25">
      <c r="A634" s="20"/>
      <c r="B634" s="33"/>
      <c r="C634" s="27"/>
      <c r="D634" s="28"/>
      <c r="E634" s="35"/>
      <c r="F634" s="71">
        <f t="shared" si="23"/>
        <v>0</v>
      </c>
    </row>
    <row r="635" spans="1:253" s="16" customFormat="1" x14ac:dyDescent="0.25">
      <c r="A635" s="20" t="s">
        <v>23</v>
      </c>
      <c r="B635" s="33" t="s">
        <v>82</v>
      </c>
      <c r="C635" s="27">
        <v>1</v>
      </c>
      <c r="D635" s="28" t="s">
        <v>9</v>
      </c>
      <c r="E635" s="27">
        <v>30000</v>
      </c>
      <c r="F635" s="71">
        <f t="shared" si="23"/>
        <v>30000</v>
      </c>
    </row>
    <row r="636" spans="1:253" s="16" customFormat="1" x14ac:dyDescent="0.25">
      <c r="A636" s="20"/>
      <c r="B636" s="33"/>
      <c r="C636" s="27"/>
      <c r="D636" s="28"/>
      <c r="E636" s="27"/>
      <c r="F636" s="71">
        <f t="shared" si="23"/>
        <v>0</v>
      </c>
    </row>
    <row r="637" spans="1:253" s="16" customFormat="1" x14ac:dyDescent="0.25">
      <c r="A637" s="20"/>
      <c r="B637" s="33"/>
      <c r="C637" s="27"/>
      <c r="D637" s="28"/>
      <c r="E637" s="27"/>
      <c r="F637" s="71">
        <f t="shared" si="23"/>
        <v>0</v>
      </c>
    </row>
    <row r="638" spans="1:253" s="16" customFormat="1" x14ac:dyDescent="0.25">
      <c r="A638" s="20" t="s">
        <v>24</v>
      </c>
      <c r="B638" s="33" t="s">
        <v>83</v>
      </c>
      <c r="C638" s="27">
        <v>1</v>
      </c>
      <c r="D638" s="28" t="s">
        <v>9</v>
      </c>
      <c r="E638" s="27">
        <v>30000</v>
      </c>
      <c r="F638" s="71">
        <f t="shared" si="23"/>
        <v>30000</v>
      </c>
    </row>
    <row r="639" spans="1:253" s="16" customFormat="1" x14ac:dyDescent="0.25">
      <c r="A639" s="20"/>
      <c r="B639" s="33"/>
      <c r="C639" s="27"/>
      <c r="D639" s="28"/>
      <c r="E639" s="27"/>
      <c r="F639" s="71">
        <f t="shared" si="23"/>
        <v>0</v>
      </c>
    </row>
    <row r="640" spans="1:253" s="16" customFormat="1" x14ac:dyDescent="0.25">
      <c r="A640" s="20"/>
      <c r="B640" s="33"/>
      <c r="C640" s="27"/>
      <c r="D640" s="28"/>
      <c r="E640" s="27"/>
      <c r="F640" s="71">
        <f t="shared" si="23"/>
        <v>0</v>
      </c>
    </row>
    <row r="641" spans="1:253" s="16" customFormat="1" ht="30" x14ac:dyDescent="0.25">
      <c r="A641" s="20" t="s">
        <v>25</v>
      </c>
      <c r="B641" s="33" t="s">
        <v>84</v>
      </c>
      <c r="C641" s="27">
        <v>4</v>
      </c>
      <c r="D641" s="28" t="s">
        <v>7</v>
      </c>
      <c r="E641" s="27">
        <v>5000</v>
      </c>
      <c r="F641" s="71">
        <f t="shared" si="23"/>
        <v>20000</v>
      </c>
    </row>
    <row r="642" spans="1:253" s="16" customFormat="1" x14ac:dyDescent="0.25">
      <c r="A642" s="20"/>
      <c r="B642" s="33"/>
      <c r="C642" s="27"/>
      <c r="D642" s="28"/>
      <c r="E642" s="27"/>
      <c r="F642" s="71">
        <f t="shared" si="23"/>
        <v>0</v>
      </c>
    </row>
    <row r="643" spans="1:253" s="16" customFormat="1" ht="45" x14ac:dyDescent="0.25">
      <c r="A643" s="14" t="s">
        <v>26</v>
      </c>
      <c r="B643" s="32" t="s">
        <v>85</v>
      </c>
      <c r="C643" s="27">
        <v>4</v>
      </c>
      <c r="D643" s="28" t="s">
        <v>7</v>
      </c>
      <c r="E643" s="27">
        <v>5000</v>
      </c>
      <c r="F643" s="71">
        <f t="shared" si="23"/>
        <v>20000</v>
      </c>
      <c r="G643" s="91"/>
      <c r="H643" s="91"/>
      <c r="I643" s="91"/>
      <c r="J643" s="91"/>
      <c r="K643" s="91"/>
      <c r="L643" s="91"/>
      <c r="M643" s="91"/>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c r="AP643" s="91"/>
      <c r="AQ643" s="91"/>
      <c r="AR643" s="91"/>
      <c r="AS643" s="91"/>
      <c r="AT643" s="91"/>
      <c r="AU643" s="91"/>
      <c r="AV643" s="91"/>
      <c r="AW643" s="91"/>
      <c r="AX643" s="91"/>
      <c r="AY643" s="91"/>
      <c r="AZ643" s="91"/>
      <c r="BA643" s="91"/>
      <c r="BB643" s="91"/>
      <c r="BC643" s="91"/>
      <c r="BD643" s="91"/>
      <c r="BE643" s="91"/>
      <c r="BF643" s="91"/>
      <c r="BG643" s="91"/>
      <c r="BH643" s="91"/>
      <c r="BI643" s="91"/>
      <c r="BJ643" s="91"/>
      <c r="BK643" s="91"/>
      <c r="BL643" s="91"/>
      <c r="BM643" s="91"/>
      <c r="BN643" s="91"/>
      <c r="BO643" s="91"/>
      <c r="BP643" s="91"/>
      <c r="BQ643" s="91"/>
      <c r="BR643" s="91"/>
      <c r="BS643" s="91"/>
      <c r="BT643" s="91"/>
      <c r="BU643" s="91"/>
      <c r="BV643" s="91"/>
      <c r="BW643" s="91"/>
      <c r="BX643" s="91"/>
      <c r="BY643" s="91"/>
      <c r="BZ643" s="91"/>
      <c r="CA643" s="91"/>
      <c r="CB643" s="91"/>
      <c r="CC643" s="91"/>
      <c r="CD643" s="91"/>
      <c r="CE643" s="91"/>
      <c r="CF643" s="91"/>
      <c r="CG643" s="91"/>
      <c r="CH643" s="91"/>
      <c r="CI643" s="91"/>
      <c r="CJ643" s="91"/>
      <c r="CK643" s="91"/>
      <c r="CL643" s="91"/>
      <c r="CM643" s="91"/>
      <c r="CN643" s="91"/>
      <c r="CO643" s="91"/>
      <c r="CP643" s="91"/>
      <c r="CQ643" s="91"/>
      <c r="CR643" s="91"/>
      <c r="CS643" s="91"/>
      <c r="CT643" s="91"/>
      <c r="CU643" s="91"/>
      <c r="CV643" s="91"/>
      <c r="CW643" s="91"/>
      <c r="CX643" s="91"/>
      <c r="CY643" s="91"/>
      <c r="CZ643" s="91"/>
      <c r="DA643" s="91"/>
      <c r="DB643" s="91"/>
      <c r="DC643" s="91"/>
      <c r="DD643" s="91"/>
      <c r="DE643" s="91"/>
      <c r="DF643" s="91"/>
      <c r="DG643" s="91"/>
      <c r="DH643" s="91"/>
      <c r="DI643" s="91"/>
      <c r="DJ643" s="91"/>
      <c r="DK643" s="91"/>
      <c r="DL643" s="91"/>
      <c r="DM643" s="91"/>
      <c r="DN643" s="91"/>
      <c r="DO643" s="91"/>
      <c r="DP643" s="91"/>
      <c r="DQ643" s="91"/>
      <c r="DR643" s="91"/>
      <c r="DS643" s="91"/>
      <c r="DT643" s="91"/>
      <c r="DU643" s="91"/>
      <c r="DV643" s="91"/>
      <c r="DW643" s="91"/>
      <c r="DX643" s="91"/>
      <c r="DY643" s="91"/>
      <c r="DZ643" s="91"/>
      <c r="EA643" s="91"/>
      <c r="EB643" s="91"/>
      <c r="EC643" s="91"/>
      <c r="ED643" s="91"/>
      <c r="EE643" s="91"/>
      <c r="EF643" s="91"/>
      <c r="EG643" s="91"/>
      <c r="EH643" s="91"/>
      <c r="EI643" s="91"/>
      <c r="EJ643" s="91"/>
      <c r="EK643" s="91"/>
      <c r="EL643" s="91"/>
      <c r="EM643" s="91"/>
      <c r="EN643" s="91"/>
      <c r="EO643" s="91"/>
      <c r="EP643" s="91"/>
      <c r="EQ643" s="91"/>
      <c r="ER643" s="91"/>
      <c r="ES643" s="91"/>
      <c r="ET643" s="91"/>
      <c r="EU643" s="91"/>
      <c r="EV643" s="91"/>
      <c r="EW643" s="91"/>
      <c r="EX643" s="91"/>
      <c r="EY643" s="91"/>
      <c r="EZ643" s="91"/>
      <c r="FA643" s="91"/>
      <c r="FB643" s="91"/>
      <c r="FC643" s="91"/>
      <c r="FD643" s="91"/>
      <c r="FE643" s="91"/>
      <c r="FF643" s="91"/>
      <c r="FG643" s="91"/>
      <c r="FH643" s="91"/>
      <c r="FI643" s="91"/>
      <c r="FJ643" s="91"/>
      <c r="FK643" s="91"/>
      <c r="FL643" s="91"/>
      <c r="FM643" s="91"/>
      <c r="FN643" s="91"/>
      <c r="FO643" s="91"/>
      <c r="FP643" s="91"/>
      <c r="FQ643" s="91"/>
      <c r="FR643" s="91"/>
      <c r="FS643" s="91"/>
      <c r="FT643" s="91"/>
      <c r="FU643" s="91"/>
      <c r="FV643" s="91"/>
      <c r="FW643" s="91"/>
      <c r="FX643" s="91"/>
      <c r="FY643" s="91"/>
      <c r="FZ643" s="91"/>
      <c r="GA643" s="91"/>
      <c r="GB643" s="91"/>
      <c r="GC643" s="91"/>
      <c r="GD643" s="91"/>
      <c r="GE643" s="91"/>
      <c r="GF643" s="91"/>
      <c r="GG643" s="91"/>
      <c r="GH643" s="91"/>
      <c r="GI643" s="91"/>
      <c r="GJ643" s="91"/>
      <c r="GK643" s="91"/>
      <c r="GL643" s="91"/>
      <c r="GM643" s="91"/>
      <c r="GN643" s="91"/>
      <c r="GO643" s="91"/>
      <c r="GP643" s="91"/>
      <c r="GQ643" s="91"/>
      <c r="GR643" s="91"/>
      <c r="GS643" s="91"/>
      <c r="GT643" s="91"/>
      <c r="GU643" s="91"/>
      <c r="GV643" s="91"/>
      <c r="GW643" s="91"/>
      <c r="GX643" s="91"/>
      <c r="GY643" s="91"/>
      <c r="GZ643" s="91"/>
      <c r="HA643" s="91"/>
      <c r="HB643" s="91"/>
      <c r="HC643" s="91"/>
      <c r="HD643" s="91"/>
      <c r="HE643" s="91"/>
      <c r="HF643" s="91"/>
      <c r="HG643" s="91"/>
      <c r="HH643" s="91"/>
      <c r="HI643" s="91"/>
      <c r="HJ643" s="91"/>
      <c r="HK643" s="91"/>
      <c r="HL643" s="91"/>
      <c r="HM643" s="91"/>
      <c r="HN643" s="91"/>
      <c r="HO643" s="91"/>
      <c r="HP643" s="91"/>
      <c r="HQ643" s="91"/>
      <c r="HR643" s="91"/>
      <c r="HS643" s="91"/>
      <c r="HT643" s="91"/>
      <c r="HU643" s="91"/>
      <c r="HV643" s="91"/>
      <c r="HW643" s="91"/>
      <c r="HX643" s="91"/>
      <c r="HY643" s="91"/>
      <c r="HZ643" s="91"/>
      <c r="IA643" s="91"/>
      <c r="IB643" s="91"/>
      <c r="IC643" s="91"/>
      <c r="ID643" s="91"/>
      <c r="IE643" s="91"/>
      <c r="IF643" s="91"/>
      <c r="IG643" s="91"/>
      <c r="IH643" s="91"/>
      <c r="II643" s="91"/>
      <c r="IJ643" s="91"/>
      <c r="IK643" s="91"/>
      <c r="IL643" s="91"/>
      <c r="IM643" s="91"/>
      <c r="IN643" s="91"/>
      <c r="IO643" s="91"/>
      <c r="IP643" s="91"/>
      <c r="IQ643" s="91"/>
      <c r="IR643" s="91"/>
      <c r="IS643" s="91"/>
    </row>
    <row r="644" spans="1:253" s="16" customFormat="1" x14ac:dyDescent="0.25">
      <c r="A644" s="14"/>
      <c r="B644" s="32"/>
      <c r="C644" s="27"/>
      <c r="D644" s="28"/>
      <c r="E644" s="27"/>
      <c r="F644" s="71">
        <f t="shared" si="23"/>
        <v>0</v>
      </c>
      <c r="G644" s="91"/>
      <c r="H644" s="91"/>
      <c r="I644" s="91"/>
      <c r="J644" s="91"/>
      <c r="K644" s="91"/>
      <c r="L644" s="91"/>
      <c r="M644" s="91"/>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N644" s="91"/>
      <c r="AO644" s="91"/>
      <c r="AP644" s="91"/>
      <c r="AQ644" s="91"/>
      <c r="AR644" s="91"/>
      <c r="AS644" s="91"/>
      <c r="AT644" s="91"/>
      <c r="AU644" s="91"/>
      <c r="AV644" s="91"/>
      <c r="AW644" s="91"/>
      <c r="AX644" s="91"/>
      <c r="AY644" s="91"/>
      <c r="AZ644" s="91"/>
      <c r="BA644" s="91"/>
      <c r="BB644" s="91"/>
      <c r="BC644" s="91"/>
      <c r="BD644" s="91"/>
      <c r="BE644" s="91"/>
      <c r="BF644" s="91"/>
      <c r="BG644" s="91"/>
      <c r="BH644" s="91"/>
      <c r="BI644" s="91"/>
      <c r="BJ644" s="91"/>
      <c r="BK644" s="91"/>
      <c r="BL644" s="91"/>
      <c r="BM644" s="91"/>
      <c r="BN644" s="91"/>
      <c r="BO644" s="91"/>
      <c r="BP644" s="91"/>
      <c r="BQ644" s="91"/>
      <c r="BR644" s="91"/>
      <c r="BS644" s="91"/>
      <c r="BT644" s="91"/>
      <c r="BU644" s="91"/>
      <c r="BV644" s="91"/>
      <c r="BW644" s="91"/>
      <c r="BX644" s="91"/>
      <c r="BY644" s="91"/>
      <c r="BZ644" s="91"/>
      <c r="CA644" s="91"/>
      <c r="CB644" s="91"/>
      <c r="CC644" s="91"/>
      <c r="CD644" s="91"/>
      <c r="CE644" s="91"/>
      <c r="CF644" s="91"/>
      <c r="CG644" s="91"/>
      <c r="CH644" s="91"/>
      <c r="CI644" s="91"/>
      <c r="CJ644" s="91"/>
      <c r="CK644" s="91"/>
      <c r="CL644" s="91"/>
      <c r="CM644" s="91"/>
      <c r="CN644" s="91"/>
      <c r="CO644" s="91"/>
      <c r="CP644" s="91"/>
      <c r="CQ644" s="91"/>
      <c r="CR644" s="91"/>
      <c r="CS644" s="91"/>
      <c r="CT644" s="91"/>
      <c r="CU644" s="91"/>
      <c r="CV644" s="91"/>
      <c r="CW644" s="91"/>
      <c r="CX644" s="91"/>
      <c r="CY644" s="91"/>
      <c r="CZ644" s="91"/>
      <c r="DA644" s="91"/>
      <c r="DB644" s="91"/>
      <c r="DC644" s="91"/>
      <c r="DD644" s="91"/>
      <c r="DE644" s="91"/>
      <c r="DF644" s="91"/>
      <c r="DG644" s="91"/>
      <c r="DH644" s="91"/>
      <c r="DI644" s="91"/>
      <c r="DJ644" s="91"/>
      <c r="DK644" s="91"/>
      <c r="DL644" s="91"/>
      <c r="DM644" s="91"/>
      <c r="DN644" s="91"/>
      <c r="DO644" s="91"/>
      <c r="DP644" s="91"/>
      <c r="DQ644" s="91"/>
      <c r="DR644" s="91"/>
      <c r="DS644" s="91"/>
      <c r="DT644" s="91"/>
      <c r="DU644" s="91"/>
      <c r="DV644" s="91"/>
      <c r="DW644" s="91"/>
      <c r="DX644" s="91"/>
      <c r="DY644" s="91"/>
      <c r="DZ644" s="91"/>
      <c r="EA644" s="91"/>
      <c r="EB644" s="91"/>
      <c r="EC644" s="91"/>
      <c r="ED644" s="91"/>
      <c r="EE644" s="91"/>
      <c r="EF644" s="91"/>
      <c r="EG644" s="91"/>
      <c r="EH644" s="91"/>
      <c r="EI644" s="91"/>
      <c r="EJ644" s="91"/>
      <c r="EK644" s="91"/>
      <c r="EL644" s="91"/>
      <c r="EM644" s="91"/>
      <c r="EN644" s="91"/>
      <c r="EO644" s="91"/>
      <c r="EP644" s="91"/>
      <c r="EQ644" s="91"/>
      <c r="ER644" s="91"/>
      <c r="ES644" s="91"/>
      <c r="ET644" s="91"/>
      <c r="EU644" s="91"/>
      <c r="EV644" s="91"/>
      <c r="EW644" s="91"/>
      <c r="EX644" s="91"/>
      <c r="EY644" s="91"/>
      <c r="EZ644" s="91"/>
      <c r="FA644" s="91"/>
      <c r="FB644" s="91"/>
      <c r="FC644" s="91"/>
      <c r="FD644" s="91"/>
      <c r="FE644" s="91"/>
      <c r="FF644" s="91"/>
      <c r="FG644" s="91"/>
      <c r="FH644" s="91"/>
      <c r="FI644" s="91"/>
      <c r="FJ644" s="91"/>
      <c r="FK644" s="91"/>
      <c r="FL644" s="91"/>
      <c r="FM644" s="91"/>
      <c r="FN644" s="91"/>
      <c r="FO644" s="91"/>
      <c r="FP644" s="91"/>
      <c r="FQ644" s="91"/>
      <c r="FR644" s="91"/>
      <c r="FS644" s="91"/>
      <c r="FT644" s="91"/>
      <c r="FU644" s="91"/>
      <c r="FV644" s="91"/>
      <c r="FW644" s="91"/>
      <c r="FX644" s="91"/>
      <c r="FY644" s="91"/>
      <c r="FZ644" s="91"/>
      <c r="GA644" s="91"/>
      <c r="GB644" s="91"/>
      <c r="GC644" s="91"/>
      <c r="GD644" s="91"/>
      <c r="GE644" s="91"/>
      <c r="GF644" s="91"/>
      <c r="GG644" s="91"/>
      <c r="GH644" s="91"/>
      <c r="GI644" s="91"/>
      <c r="GJ644" s="91"/>
      <c r="GK644" s="91"/>
      <c r="GL644" s="91"/>
      <c r="GM644" s="91"/>
      <c r="GN644" s="91"/>
      <c r="GO644" s="91"/>
      <c r="GP644" s="91"/>
      <c r="GQ644" s="91"/>
      <c r="GR644" s="91"/>
      <c r="GS644" s="91"/>
      <c r="GT644" s="91"/>
      <c r="GU644" s="91"/>
      <c r="GV644" s="91"/>
      <c r="GW644" s="91"/>
      <c r="GX644" s="91"/>
      <c r="GY644" s="91"/>
      <c r="GZ644" s="91"/>
      <c r="HA644" s="91"/>
      <c r="HB644" s="91"/>
      <c r="HC644" s="91"/>
      <c r="HD644" s="91"/>
      <c r="HE644" s="91"/>
      <c r="HF644" s="91"/>
      <c r="HG644" s="91"/>
      <c r="HH644" s="91"/>
      <c r="HI644" s="91"/>
      <c r="HJ644" s="91"/>
      <c r="HK644" s="91"/>
      <c r="HL644" s="91"/>
      <c r="HM644" s="91"/>
      <c r="HN644" s="91"/>
      <c r="HO644" s="91"/>
      <c r="HP644" s="91"/>
      <c r="HQ644" s="91"/>
      <c r="HR644" s="91"/>
      <c r="HS644" s="91"/>
      <c r="HT644" s="91"/>
      <c r="HU644" s="91"/>
      <c r="HV644" s="91"/>
      <c r="HW644" s="91"/>
      <c r="HX644" s="91"/>
      <c r="HY644" s="91"/>
      <c r="HZ644" s="91"/>
      <c r="IA644" s="91"/>
      <c r="IB644" s="91"/>
      <c r="IC644" s="91"/>
      <c r="ID644" s="91"/>
      <c r="IE644" s="91"/>
      <c r="IF644" s="91"/>
      <c r="IG644" s="91"/>
      <c r="IH644" s="91"/>
      <c r="II644" s="91"/>
      <c r="IJ644" s="91"/>
      <c r="IK644" s="91"/>
      <c r="IL644" s="91"/>
      <c r="IM644" s="91"/>
      <c r="IN644" s="91"/>
      <c r="IO644" s="91"/>
      <c r="IP644" s="91"/>
      <c r="IQ644" s="91"/>
      <c r="IR644" s="91"/>
      <c r="IS644" s="91"/>
    </row>
    <row r="645" spans="1:253" s="16" customFormat="1" ht="15.75" x14ac:dyDescent="0.25">
      <c r="A645" s="20"/>
      <c r="B645" s="33"/>
      <c r="C645" s="27"/>
      <c r="D645" s="28"/>
      <c r="E645" s="35"/>
      <c r="F645" s="71">
        <f t="shared" si="23"/>
        <v>0</v>
      </c>
    </row>
    <row r="646" spans="1:253" s="16" customFormat="1" ht="45" x14ac:dyDescent="0.25">
      <c r="A646" s="20" t="s">
        <v>27</v>
      </c>
      <c r="B646" s="33" t="s">
        <v>86</v>
      </c>
      <c r="C646" s="27">
        <v>1</v>
      </c>
      <c r="D646" s="28" t="s">
        <v>9</v>
      </c>
      <c r="E646" s="27">
        <v>10000</v>
      </c>
      <c r="F646" s="71">
        <f t="shared" si="23"/>
        <v>10000</v>
      </c>
    </row>
    <row r="647" spans="1:253" s="16" customFormat="1" x14ac:dyDescent="0.25">
      <c r="A647" s="20"/>
      <c r="B647" s="33"/>
      <c r="C647" s="27"/>
      <c r="D647" s="28"/>
      <c r="E647" s="27"/>
      <c r="F647" s="71"/>
    </row>
    <row r="648" spans="1:253" s="16" customFormat="1" x14ac:dyDescent="0.25">
      <c r="A648" s="20"/>
      <c r="B648" s="33"/>
      <c r="C648" s="27"/>
      <c r="D648" s="28"/>
      <c r="E648" s="27"/>
      <c r="F648" s="71"/>
    </row>
    <row r="649" spans="1:253" s="16" customFormat="1" x14ac:dyDescent="0.25">
      <c r="A649" s="20"/>
      <c r="B649" s="33"/>
      <c r="C649" s="27"/>
      <c r="D649" s="28"/>
      <c r="E649" s="27"/>
      <c r="F649" s="71"/>
    </row>
    <row r="650" spans="1:253" s="16" customFormat="1" x14ac:dyDescent="0.25">
      <c r="A650" s="20"/>
      <c r="B650" s="33"/>
      <c r="C650" s="27"/>
      <c r="D650" s="28"/>
      <c r="E650" s="27"/>
      <c r="F650" s="71"/>
    </row>
    <row r="651" spans="1:253" s="16" customFormat="1" x14ac:dyDescent="0.25">
      <c r="A651" s="20"/>
      <c r="B651" s="33"/>
      <c r="C651" s="27"/>
      <c r="D651" s="28"/>
      <c r="E651" s="27"/>
      <c r="F651" s="71"/>
    </row>
    <row r="652" spans="1:253" s="16" customFormat="1" x14ac:dyDescent="0.25">
      <c r="A652" s="20"/>
      <c r="B652" s="33"/>
      <c r="C652" s="27"/>
      <c r="D652" s="28"/>
      <c r="E652" s="27"/>
      <c r="F652" s="71"/>
    </row>
    <row r="653" spans="1:253" s="16" customFormat="1" x14ac:dyDescent="0.25">
      <c r="A653" s="20"/>
      <c r="B653" s="33"/>
      <c r="C653" s="27"/>
      <c r="D653" s="28"/>
      <c r="E653" s="27"/>
      <c r="F653" s="71"/>
    </row>
    <row r="654" spans="1:253" s="16" customFormat="1" x14ac:dyDescent="0.25">
      <c r="A654" s="20"/>
      <c r="B654" s="33"/>
      <c r="C654" s="27"/>
      <c r="D654" s="28"/>
      <c r="E654" s="27"/>
      <c r="F654" s="71"/>
    </row>
    <row r="655" spans="1:253" s="16" customFormat="1" x14ac:dyDescent="0.25">
      <c r="A655" s="20"/>
      <c r="B655" s="33"/>
      <c r="C655" s="27"/>
      <c r="D655" s="28"/>
      <c r="E655" s="27"/>
      <c r="F655" s="71"/>
    </row>
    <row r="656" spans="1:253" s="16" customFormat="1" x14ac:dyDescent="0.25">
      <c r="A656" s="20"/>
      <c r="B656" s="33"/>
      <c r="C656" s="27"/>
      <c r="D656" s="28"/>
      <c r="E656" s="27"/>
      <c r="F656" s="71"/>
    </row>
    <row r="657" spans="1:6" s="16" customFormat="1" x14ac:dyDescent="0.25">
      <c r="A657" s="20"/>
      <c r="B657" s="33"/>
      <c r="C657" s="27"/>
      <c r="D657" s="28"/>
      <c r="E657" s="27"/>
      <c r="F657" s="71"/>
    </row>
    <row r="658" spans="1:6" s="16" customFormat="1" x14ac:dyDescent="0.25">
      <c r="A658" s="20"/>
      <c r="B658" s="33"/>
      <c r="C658" s="27"/>
      <c r="D658" s="28"/>
      <c r="E658" s="27"/>
      <c r="F658" s="71"/>
    </row>
    <row r="659" spans="1:6" s="16" customFormat="1" x14ac:dyDescent="0.25">
      <c r="A659" s="20"/>
      <c r="B659" s="33"/>
      <c r="C659" s="27"/>
      <c r="D659" s="28"/>
      <c r="E659" s="27"/>
      <c r="F659" s="71"/>
    </row>
    <row r="660" spans="1:6" s="16" customFormat="1" x14ac:dyDescent="0.25">
      <c r="A660" s="20"/>
      <c r="B660" s="33"/>
      <c r="C660" s="27"/>
      <c r="D660" s="28"/>
      <c r="E660" s="27"/>
      <c r="F660" s="71"/>
    </row>
    <row r="661" spans="1:6" s="16" customFormat="1" x14ac:dyDescent="0.25">
      <c r="A661" s="20"/>
      <c r="B661" s="33"/>
      <c r="C661" s="27"/>
      <c r="D661" s="28"/>
      <c r="E661" s="27"/>
      <c r="F661" s="71"/>
    </row>
    <row r="662" spans="1:6" s="16" customFormat="1" x14ac:dyDescent="0.25">
      <c r="A662" s="20"/>
      <c r="B662" s="33"/>
      <c r="C662" s="27"/>
      <c r="D662" s="28"/>
      <c r="E662" s="27"/>
      <c r="F662" s="71"/>
    </row>
    <row r="663" spans="1:6" s="16" customFormat="1" x14ac:dyDescent="0.25">
      <c r="A663" s="20"/>
      <c r="B663" s="33"/>
      <c r="C663" s="27"/>
      <c r="D663" s="28"/>
      <c r="E663" s="27"/>
      <c r="F663" s="71"/>
    </row>
    <row r="664" spans="1:6" s="16" customFormat="1" x14ac:dyDescent="0.25">
      <c r="A664" s="20"/>
      <c r="B664" s="33"/>
      <c r="C664" s="27"/>
      <c r="D664" s="28"/>
      <c r="E664" s="27"/>
      <c r="F664" s="71"/>
    </row>
    <row r="665" spans="1:6" s="16" customFormat="1" x14ac:dyDescent="0.25">
      <c r="A665" s="20"/>
      <c r="B665" s="33"/>
      <c r="C665" s="27"/>
      <c r="D665" s="28"/>
      <c r="E665" s="27"/>
      <c r="F665" s="71"/>
    </row>
    <row r="666" spans="1:6" s="16" customFormat="1" x14ac:dyDescent="0.25">
      <c r="A666" s="20"/>
      <c r="B666" s="33"/>
      <c r="C666" s="27"/>
      <c r="D666" s="28"/>
      <c r="E666" s="27"/>
      <c r="F666" s="71"/>
    </row>
    <row r="667" spans="1:6" s="16" customFormat="1" x14ac:dyDescent="0.25">
      <c r="A667" s="20"/>
      <c r="B667" s="33"/>
      <c r="C667" s="27"/>
      <c r="D667" s="28"/>
      <c r="E667" s="27"/>
      <c r="F667" s="71"/>
    </row>
    <row r="668" spans="1:6" s="16" customFormat="1" x14ac:dyDescent="0.25">
      <c r="A668" s="20"/>
      <c r="B668" s="33"/>
      <c r="C668" s="27"/>
      <c r="D668" s="28"/>
      <c r="E668" s="27"/>
      <c r="F668" s="71"/>
    </row>
    <row r="669" spans="1:6" s="16" customFormat="1" x14ac:dyDescent="0.25">
      <c r="A669" s="20"/>
      <c r="B669" s="33"/>
      <c r="C669" s="27"/>
      <c r="D669" s="28"/>
      <c r="E669" s="27"/>
      <c r="F669" s="71"/>
    </row>
    <row r="670" spans="1:6" s="16" customFormat="1" x14ac:dyDescent="0.25">
      <c r="A670" s="20"/>
      <c r="B670" s="33"/>
      <c r="C670" s="27"/>
      <c r="D670" s="28"/>
      <c r="E670" s="27"/>
      <c r="F670" s="71"/>
    </row>
    <row r="671" spans="1:6" s="16" customFormat="1" x14ac:dyDescent="0.25">
      <c r="A671" s="20"/>
      <c r="B671" s="33"/>
      <c r="C671" s="27"/>
      <c r="D671" s="28"/>
      <c r="E671" s="27"/>
      <c r="F671" s="71"/>
    </row>
    <row r="672" spans="1:6" s="16" customFormat="1" x14ac:dyDescent="0.25">
      <c r="A672" s="20"/>
      <c r="B672" s="33"/>
      <c r="C672" s="27"/>
      <c r="D672" s="28"/>
      <c r="E672" s="27"/>
      <c r="F672" s="71"/>
    </row>
    <row r="673" spans="1:7" s="16" customFormat="1" ht="15.75" thickBot="1" x14ac:dyDescent="0.3">
      <c r="A673" s="20"/>
      <c r="B673" s="33"/>
      <c r="C673" s="27"/>
      <c r="D673" s="28"/>
      <c r="E673" s="27"/>
      <c r="F673" s="71"/>
    </row>
    <row r="674" spans="1:7" s="87" customFormat="1" ht="16.5" thickBot="1" x14ac:dyDescent="0.25">
      <c r="A674" s="30"/>
      <c r="B674" s="92" t="s">
        <v>126</v>
      </c>
      <c r="C674" s="148"/>
      <c r="D674" s="179"/>
      <c r="E674" s="179"/>
      <c r="F674" s="154">
        <f>SUM(F626:F673)</f>
        <v>324000</v>
      </c>
    </row>
    <row r="675" spans="1:7" s="16" customFormat="1" ht="15.75" x14ac:dyDescent="0.25">
      <c r="A675" s="201" t="s">
        <v>155</v>
      </c>
      <c r="B675" s="201"/>
      <c r="C675" s="201"/>
      <c r="D675" s="201"/>
      <c r="E675" s="201"/>
      <c r="F675" s="201"/>
    </row>
    <row r="676" spans="1:7" ht="13.5" customHeight="1" x14ac:dyDescent="0.25">
      <c r="A676" s="200"/>
      <c r="B676" s="200" t="s">
        <v>110</v>
      </c>
      <c r="D676" s="58"/>
      <c r="E676" s="58"/>
      <c r="F676" s="58" t="s">
        <v>205</v>
      </c>
    </row>
    <row r="677" spans="1:7" s="16" customFormat="1" ht="16.5" thickBot="1" x14ac:dyDescent="0.3">
      <c r="A677" s="37"/>
      <c r="B677" s="34"/>
      <c r="C677" s="86"/>
      <c r="D677" s="75"/>
      <c r="E677" s="75"/>
      <c r="F677" s="58"/>
    </row>
    <row r="678" spans="1:7" s="16" customFormat="1" ht="32.25" thickBot="1" x14ac:dyDescent="0.3">
      <c r="A678" s="180" t="s">
        <v>0</v>
      </c>
      <c r="B678" s="181" t="s">
        <v>1</v>
      </c>
      <c r="C678" s="143" t="s">
        <v>2</v>
      </c>
      <c r="D678" s="62" t="s">
        <v>3</v>
      </c>
      <c r="E678" s="63" t="s">
        <v>4</v>
      </c>
      <c r="F678" s="139" t="s">
        <v>5</v>
      </c>
    </row>
    <row r="679" spans="1:7" s="16" customFormat="1" ht="15.75" thickBot="1" x14ac:dyDescent="0.3">
      <c r="A679" s="18"/>
      <c r="B679" s="73"/>
      <c r="C679" s="48"/>
      <c r="D679" s="64"/>
      <c r="E679" s="65"/>
      <c r="F679" s="66" t="s">
        <v>6</v>
      </c>
    </row>
    <row r="680" spans="1:7" s="16" customFormat="1" ht="15.75" x14ac:dyDescent="0.25">
      <c r="A680" s="20"/>
      <c r="B680" s="33"/>
      <c r="C680" s="27"/>
      <c r="D680" s="28"/>
      <c r="E680" s="35"/>
      <c r="F680" s="72"/>
    </row>
    <row r="681" spans="1:7" s="16" customFormat="1" ht="15.75" x14ac:dyDescent="0.25">
      <c r="A681" s="20"/>
      <c r="B681" s="34" t="s">
        <v>156</v>
      </c>
      <c r="C681" s="27"/>
      <c r="D681" s="28"/>
      <c r="E681" s="35"/>
      <c r="F681" s="156"/>
    </row>
    <row r="682" spans="1:7" s="16" customFormat="1" ht="15.75" x14ac:dyDescent="0.25">
      <c r="A682" s="20"/>
      <c r="B682" s="34"/>
      <c r="C682" s="27"/>
      <c r="D682" s="28"/>
      <c r="E682" s="35"/>
      <c r="F682" s="156"/>
    </row>
    <row r="683" spans="1:7" s="16" customFormat="1" ht="15.75" x14ac:dyDescent="0.25">
      <c r="A683" s="20"/>
      <c r="B683" s="34"/>
      <c r="C683" s="27"/>
      <c r="D683" s="28"/>
      <c r="E683" s="35"/>
      <c r="F683" s="156"/>
    </row>
    <row r="684" spans="1:7" s="16" customFormat="1" ht="15.75" x14ac:dyDescent="0.25">
      <c r="A684" s="20"/>
      <c r="B684" s="31" t="s">
        <v>79</v>
      </c>
      <c r="C684" s="27"/>
      <c r="D684" s="28"/>
      <c r="E684" s="27"/>
      <c r="F684" s="71"/>
    </row>
    <row r="685" spans="1:7" s="16" customFormat="1" ht="180" customHeight="1" x14ac:dyDescent="0.25">
      <c r="A685" s="20" t="s">
        <v>21</v>
      </c>
      <c r="B685" s="33" t="s">
        <v>157</v>
      </c>
      <c r="C685" s="27">
        <v>1</v>
      </c>
      <c r="D685" s="28" t="s">
        <v>7</v>
      </c>
      <c r="E685" s="27">
        <v>550000</v>
      </c>
      <c r="F685" s="71">
        <f>E685*C685</f>
        <v>550000</v>
      </c>
    </row>
    <row r="686" spans="1:7" ht="15" customHeight="1" x14ac:dyDescent="0.25">
      <c r="A686" s="182"/>
      <c r="B686" s="183"/>
      <c r="C686" s="184"/>
      <c r="D686" s="185"/>
      <c r="E686" s="184"/>
      <c r="F686" s="186"/>
      <c r="G686" s="187"/>
    </row>
    <row r="687" spans="1:7" s="16" customFormat="1" ht="30" x14ac:dyDescent="0.25">
      <c r="A687" s="20" t="s">
        <v>22</v>
      </c>
      <c r="B687" s="33" t="s">
        <v>158</v>
      </c>
      <c r="C687" s="27">
        <v>1</v>
      </c>
      <c r="D687" s="28" t="s">
        <v>7</v>
      </c>
      <c r="E687" s="27">
        <v>35000</v>
      </c>
      <c r="F687" s="71">
        <f>E687*C687</f>
        <v>35000</v>
      </c>
    </row>
    <row r="688" spans="1:7" ht="15" customHeight="1" x14ac:dyDescent="0.25">
      <c r="A688" s="182"/>
      <c r="B688" s="183"/>
      <c r="C688" s="188"/>
      <c r="D688" s="185"/>
      <c r="E688" s="184"/>
      <c r="F688" s="186"/>
      <c r="G688" s="187"/>
    </row>
    <row r="689" spans="1:253" s="16" customFormat="1" x14ac:dyDescent="0.25">
      <c r="A689" s="14"/>
      <c r="B689" s="32"/>
      <c r="C689" s="27"/>
      <c r="D689" s="28"/>
      <c r="E689" s="27"/>
      <c r="F689" s="71"/>
      <c r="G689" s="91"/>
      <c r="H689" s="91"/>
      <c r="I689" s="91"/>
      <c r="J689" s="91"/>
      <c r="K689" s="91"/>
      <c r="L689" s="91"/>
      <c r="M689" s="91"/>
      <c r="N689" s="91"/>
      <c r="O689" s="91"/>
      <c r="P689" s="91"/>
      <c r="Q689" s="91"/>
      <c r="R689" s="91"/>
      <c r="S689" s="91"/>
      <c r="T689" s="91"/>
      <c r="U689" s="91"/>
      <c r="V689" s="91"/>
      <c r="W689" s="91"/>
      <c r="X689" s="91"/>
      <c r="Y689" s="91"/>
      <c r="Z689" s="91"/>
      <c r="AA689" s="91"/>
      <c r="AB689" s="91"/>
      <c r="AC689" s="91"/>
      <c r="AD689" s="91"/>
      <c r="AE689" s="91"/>
      <c r="AF689" s="91"/>
      <c r="AG689" s="91"/>
      <c r="AH689" s="91"/>
      <c r="AI689" s="91"/>
      <c r="AJ689" s="91"/>
      <c r="AK689" s="91"/>
      <c r="AL689" s="91"/>
      <c r="AM689" s="91"/>
      <c r="AN689" s="91"/>
      <c r="AO689" s="91"/>
      <c r="AP689" s="91"/>
      <c r="AQ689" s="91"/>
      <c r="AR689" s="91"/>
      <c r="AS689" s="91"/>
      <c r="AT689" s="91"/>
      <c r="AU689" s="91"/>
      <c r="AV689" s="91"/>
      <c r="AW689" s="91"/>
      <c r="AX689" s="91"/>
      <c r="AY689" s="91"/>
      <c r="AZ689" s="91"/>
      <c r="BA689" s="91"/>
      <c r="BB689" s="91"/>
      <c r="BC689" s="91"/>
      <c r="BD689" s="91"/>
      <c r="BE689" s="91"/>
      <c r="BF689" s="91"/>
      <c r="BG689" s="91"/>
      <c r="BH689" s="91"/>
      <c r="BI689" s="91"/>
      <c r="BJ689" s="91"/>
      <c r="BK689" s="91"/>
      <c r="BL689" s="91"/>
      <c r="BM689" s="91"/>
      <c r="BN689" s="91"/>
      <c r="BO689" s="91"/>
      <c r="BP689" s="91"/>
      <c r="BQ689" s="91"/>
      <c r="BR689" s="91"/>
      <c r="BS689" s="91"/>
      <c r="BT689" s="91"/>
      <c r="BU689" s="91"/>
      <c r="BV689" s="91"/>
      <c r="BW689" s="91"/>
      <c r="BX689" s="91"/>
      <c r="BY689" s="91"/>
      <c r="BZ689" s="91"/>
      <c r="CA689" s="91"/>
      <c r="CB689" s="91"/>
      <c r="CC689" s="91"/>
      <c r="CD689" s="91"/>
      <c r="CE689" s="91"/>
      <c r="CF689" s="91"/>
      <c r="CG689" s="91"/>
      <c r="CH689" s="91"/>
      <c r="CI689" s="91"/>
      <c r="CJ689" s="91"/>
      <c r="CK689" s="91"/>
      <c r="CL689" s="91"/>
      <c r="CM689" s="91"/>
      <c r="CN689" s="91"/>
      <c r="CO689" s="91"/>
      <c r="CP689" s="91"/>
      <c r="CQ689" s="91"/>
      <c r="CR689" s="91"/>
      <c r="CS689" s="91"/>
      <c r="CT689" s="91"/>
      <c r="CU689" s="91"/>
      <c r="CV689" s="91"/>
      <c r="CW689" s="91"/>
      <c r="CX689" s="91"/>
      <c r="CY689" s="91"/>
      <c r="CZ689" s="91"/>
      <c r="DA689" s="91"/>
      <c r="DB689" s="91"/>
      <c r="DC689" s="91"/>
      <c r="DD689" s="91"/>
      <c r="DE689" s="91"/>
      <c r="DF689" s="91"/>
      <c r="DG689" s="91"/>
      <c r="DH689" s="91"/>
      <c r="DI689" s="91"/>
      <c r="DJ689" s="91"/>
      <c r="DK689" s="91"/>
      <c r="DL689" s="91"/>
      <c r="DM689" s="91"/>
      <c r="DN689" s="91"/>
      <c r="DO689" s="91"/>
      <c r="DP689" s="91"/>
      <c r="DQ689" s="91"/>
      <c r="DR689" s="91"/>
      <c r="DS689" s="91"/>
      <c r="DT689" s="91"/>
      <c r="DU689" s="91"/>
      <c r="DV689" s="91"/>
      <c r="DW689" s="91"/>
      <c r="DX689" s="91"/>
      <c r="DY689" s="91"/>
      <c r="DZ689" s="91"/>
      <c r="EA689" s="91"/>
      <c r="EB689" s="91"/>
      <c r="EC689" s="91"/>
      <c r="ED689" s="91"/>
      <c r="EE689" s="91"/>
      <c r="EF689" s="91"/>
      <c r="EG689" s="91"/>
      <c r="EH689" s="91"/>
      <c r="EI689" s="91"/>
      <c r="EJ689" s="91"/>
      <c r="EK689" s="91"/>
      <c r="EL689" s="91"/>
      <c r="EM689" s="91"/>
      <c r="EN689" s="91"/>
      <c r="EO689" s="91"/>
      <c r="EP689" s="91"/>
      <c r="EQ689" s="91"/>
      <c r="ER689" s="91"/>
      <c r="ES689" s="91"/>
      <c r="ET689" s="91"/>
      <c r="EU689" s="91"/>
      <c r="EV689" s="91"/>
      <c r="EW689" s="91"/>
      <c r="EX689" s="91"/>
      <c r="EY689" s="91"/>
      <c r="EZ689" s="91"/>
      <c r="FA689" s="91"/>
      <c r="FB689" s="91"/>
      <c r="FC689" s="91"/>
      <c r="FD689" s="91"/>
      <c r="FE689" s="91"/>
      <c r="FF689" s="91"/>
      <c r="FG689" s="91"/>
      <c r="FH689" s="91"/>
      <c r="FI689" s="91"/>
      <c r="FJ689" s="91"/>
      <c r="FK689" s="91"/>
      <c r="FL689" s="91"/>
      <c r="FM689" s="91"/>
      <c r="FN689" s="91"/>
      <c r="FO689" s="91"/>
      <c r="FP689" s="91"/>
      <c r="FQ689" s="91"/>
      <c r="FR689" s="91"/>
      <c r="FS689" s="91"/>
      <c r="FT689" s="91"/>
      <c r="FU689" s="91"/>
      <c r="FV689" s="91"/>
      <c r="FW689" s="91"/>
      <c r="FX689" s="91"/>
      <c r="FY689" s="91"/>
      <c r="FZ689" s="91"/>
      <c r="GA689" s="91"/>
      <c r="GB689" s="91"/>
      <c r="GC689" s="91"/>
      <c r="GD689" s="91"/>
      <c r="GE689" s="91"/>
      <c r="GF689" s="91"/>
      <c r="GG689" s="91"/>
      <c r="GH689" s="91"/>
      <c r="GI689" s="91"/>
      <c r="GJ689" s="91"/>
      <c r="GK689" s="91"/>
      <c r="GL689" s="91"/>
      <c r="GM689" s="91"/>
      <c r="GN689" s="91"/>
      <c r="GO689" s="91"/>
      <c r="GP689" s="91"/>
      <c r="GQ689" s="91"/>
      <c r="GR689" s="91"/>
      <c r="GS689" s="91"/>
      <c r="GT689" s="91"/>
      <c r="GU689" s="91"/>
      <c r="GV689" s="91"/>
      <c r="GW689" s="91"/>
      <c r="GX689" s="91"/>
      <c r="GY689" s="91"/>
      <c r="GZ689" s="91"/>
      <c r="HA689" s="91"/>
      <c r="HB689" s="91"/>
      <c r="HC689" s="91"/>
      <c r="HD689" s="91"/>
      <c r="HE689" s="91"/>
      <c r="HF689" s="91"/>
      <c r="HG689" s="91"/>
      <c r="HH689" s="91"/>
      <c r="HI689" s="91"/>
      <c r="HJ689" s="91"/>
      <c r="HK689" s="91"/>
      <c r="HL689" s="91"/>
      <c r="HM689" s="91"/>
      <c r="HN689" s="91"/>
      <c r="HO689" s="91"/>
      <c r="HP689" s="91"/>
      <c r="HQ689" s="91"/>
      <c r="HR689" s="91"/>
      <c r="HS689" s="91"/>
      <c r="HT689" s="91"/>
      <c r="HU689" s="91"/>
      <c r="HV689" s="91"/>
      <c r="HW689" s="91"/>
      <c r="HX689" s="91"/>
      <c r="HY689" s="91"/>
      <c r="HZ689" s="91"/>
      <c r="IA689" s="91"/>
      <c r="IB689" s="91"/>
      <c r="IC689" s="91"/>
      <c r="ID689" s="91"/>
      <c r="IE689" s="91"/>
      <c r="IF689" s="91"/>
      <c r="IG689" s="91"/>
      <c r="IH689" s="91"/>
      <c r="II689" s="91"/>
      <c r="IJ689" s="91"/>
      <c r="IK689" s="91"/>
      <c r="IL689" s="91"/>
      <c r="IM689" s="91"/>
      <c r="IN689" s="91"/>
      <c r="IO689" s="91"/>
      <c r="IP689" s="91"/>
      <c r="IQ689" s="91"/>
      <c r="IR689" s="91"/>
      <c r="IS689" s="91"/>
    </row>
    <row r="690" spans="1:253" s="16" customFormat="1" x14ac:dyDescent="0.25">
      <c r="A690" s="14"/>
      <c r="B690" s="32"/>
      <c r="C690" s="27"/>
      <c r="D690" s="28"/>
      <c r="E690" s="27"/>
      <c r="F690" s="71"/>
      <c r="G690" s="91"/>
      <c r="H690" s="91"/>
      <c r="I690" s="91"/>
      <c r="J690" s="91"/>
      <c r="K690" s="91"/>
      <c r="L690" s="91"/>
      <c r="M690" s="91"/>
      <c r="N690" s="91"/>
      <c r="O690" s="91"/>
      <c r="P690" s="91"/>
      <c r="Q690" s="91"/>
      <c r="R690" s="91"/>
      <c r="S690" s="91"/>
      <c r="T690" s="91"/>
      <c r="U690" s="91"/>
      <c r="V690" s="91"/>
      <c r="W690" s="91"/>
      <c r="X690" s="91"/>
      <c r="Y690" s="91"/>
      <c r="Z690" s="91"/>
      <c r="AA690" s="91"/>
      <c r="AB690" s="91"/>
      <c r="AC690" s="91"/>
      <c r="AD690" s="91"/>
      <c r="AE690" s="91"/>
      <c r="AF690" s="91"/>
      <c r="AG690" s="91"/>
      <c r="AH690" s="91"/>
      <c r="AI690" s="91"/>
      <c r="AJ690" s="91"/>
      <c r="AK690" s="91"/>
      <c r="AL690" s="91"/>
      <c r="AM690" s="91"/>
      <c r="AN690" s="91"/>
      <c r="AO690" s="91"/>
      <c r="AP690" s="91"/>
      <c r="AQ690" s="91"/>
      <c r="AR690" s="91"/>
      <c r="AS690" s="91"/>
      <c r="AT690" s="91"/>
      <c r="AU690" s="91"/>
      <c r="AV690" s="91"/>
      <c r="AW690" s="91"/>
      <c r="AX690" s="91"/>
      <c r="AY690" s="91"/>
      <c r="AZ690" s="91"/>
      <c r="BA690" s="91"/>
      <c r="BB690" s="91"/>
      <c r="BC690" s="91"/>
      <c r="BD690" s="91"/>
      <c r="BE690" s="91"/>
      <c r="BF690" s="91"/>
      <c r="BG690" s="91"/>
      <c r="BH690" s="91"/>
      <c r="BI690" s="91"/>
      <c r="BJ690" s="91"/>
      <c r="BK690" s="91"/>
      <c r="BL690" s="91"/>
      <c r="BM690" s="91"/>
      <c r="BN690" s="91"/>
      <c r="BO690" s="91"/>
      <c r="BP690" s="91"/>
      <c r="BQ690" s="91"/>
      <c r="BR690" s="91"/>
      <c r="BS690" s="91"/>
      <c r="BT690" s="91"/>
      <c r="BU690" s="91"/>
      <c r="BV690" s="91"/>
      <c r="BW690" s="91"/>
      <c r="BX690" s="91"/>
      <c r="BY690" s="91"/>
      <c r="BZ690" s="91"/>
      <c r="CA690" s="91"/>
      <c r="CB690" s="91"/>
      <c r="CC690" s="91"/>
      <c r="CD690" s="91"/>
      <c r="CE690" s="91"/>
      <c r="CF690" s="91"/>
      <c r="CG690" s="91"/>
      <c r="CH690" s="91"/>
      <c r="CI690" s="91"/>
      <c r="CJ690" s="91"/>
      <c r="CK690" s="91"/>
      <c r="CL690" s="91"/>
      <c r="CM690" s="91"/>
      <c r="CN690" s="91"/>
      <c r="CO690" s="91"/>
      <c r="CP690" s="91"/>
      <c r="CQ690" s="91"/>
      <c r="CR690" s="91"/>
      <c r="CS690" s="91"/>
      <c r="CT690" s="91"/>
      <c r="CU690" s="91"/>
      <c r="CV690" s="91"/>
      <c r="CW690" s="91"/>
      <c r="CX690" s="91"/>
      <c r="CY690" s="91"/>
      <c r="CZ690" s="91"/>
      <c r="DA690" s="91"/>
      <c r="DB690" s="91"/>
      <c r="DC690" s="91"/>
      <c r="DD690" s="91"/>
      <c r="DE690" s="91"/>
      <c r="DF690" s="91"/>
      <c r="DG690" s="91"/>
      <c r="DH690" s="91"/>
      <c r="DI690" s="91"/>
      <c r="DJ690" s="91"/>
      <c r="DK690" s="91"/>
      <c r="DL690" s="91"/>
      <c r="DM690" s="91"/>
      <c r="DN690" s="91"/>
      <c r="DO690" s="91"/>
      <c r="DP690" s="91"/>
      <c r="DQ690" s="91"/>
      <c r="DR690" s="91"/>
      <c r="DS690" s="91"/>
      <c r="DT690" s="91"/>
      <c r="DU690" s="91"/>
      <c r="DV690" s="91"/>
      <c r="DW690" s="91"/>
      <c r="DX690" s="91"/>
      <c r="DY690" s="91"/>
      <c r="DZ690" s="91"/>
      <c r="EA690" s="91"/>
      <c r="EB690" s="91"/>
      <c r="EC690" s="91"/>
      <c r="ED690" s="91"/>
      <c r="EE690" s="91"/>
      <c r="EF690" s="91"/>
      <c r="EG690" s="91"/>
      <c r="EH690" s="91"/>
      <c r="EI690" s="91"/>
      <c r="EJ690" s="91"/>
      <c r="EK690" s="91"/>
      <c r="EL690" s="91"/>
      <c r="EM690" s="91"/>
      <c r="EN690" s="91"/>
      <c r="EO690" s="91"/>
      <c r="EP690" s="91"/>
      <c r="EQ690" s="91"/>
      <c r="ER690" s="91"/>
      <c r="ES690" s="91"/>
      <c r="ET690" s="91"/>
      <c r="EU690" s="91"/>
      <c r="EV690" s="91"/>
      <c r="EW690" s="91"/>
      <c r="EX690" s="91"/>
      <c r="EY690" s="91"/>
      <c r="EZ690" s="91"/>
      <c r="FA690" s="91"/>
      <c r="FB690" s="91"/>
      <c r="FC690" s="91"/>
      <c r="FD690" s="91"/>
      <c r="FE690" s="91"/>
      <c r="FF690" s="91"/>
      <c r="FG690" s="91"/>
      <c r="FH690" s="91"/>
      <c r="FI690" s="91"/>
      <c r="FJ690" s="91"/>
      <c r="FK690" s="91"/>
      <c r="FL690" s="91"/>
      <c r="FM690" s="91"/>
      <c r="FN690" s="91"/>
      <c r="FO690" s="91"/>
      <c r="FP690" s="91"/>
      <c r="FQ690" s="91"/>
      <c r="FR690" s="91"/>
      <c r="FS690" s="91"/>
      <c r="FT690" s="91"/>
      <c r="FU690" s="91"/>
      <c r="FV690" s="91"/>
      <c r="FW690" s="91"/>
      <c r="FX690" s="91"/>
      <c r="FY690" s="91"/>
      <c r="FZ690" s="91"/>
      <c r="GA690" s="91"/>
      <c r="GB690" s="91"/>
      <c r="GC690" s="91"/>
      <c r="GD690" s="91"/>
      <c r="GE690" s="91"/>
      <c r="GF690" s="91"/>
      <c r="GG690" s="91"/>
      <c r="GH690" s="91"/>
      <c r="GI690" s="91"/>
      <c r="GJ690" s="91"/>
      <c r="GK690" s="91"/>
      <c r="GL690" s="91"/>
      <c r="GM690" s="91"/>
      <c r="GN690" s="91"/>
      <c r="GO690" s="91"/>
      <c r="GP690" s="91"/>
      <c r="GQ690" s="91"/>
      <c r="GR690" s="91"/>
      <c r="GS690" s="91"/>
      <c r="GT690" s="91"/>
      <c r="GU690" s="91"/>
      <c r="GV690" s="91"/>
      <c r="GW690" s="91"/>
      <c r="GX690" s="91"/>
      <c r="GY690" s="91"/>
      <c r="GZ690" s="91"/>
      <c r="HA690" s="91"/>
      <c r="HB690" s="91"/>
      <c r="HC690" s="91"/>
      <c r="HD690" s="91"/>
      <c r="HE690" s="91"/>
      <c r="HF690" s="91"/>
      <c r="HG690" s="91"/>
      <c r="HH690" s="91"/>
      <c r="HI690" s="91"/>
      <c r="HJ690" s="91"/>
      <c r="HK690" s="91"/>
      <c r="HL690" s="91"/>
      <c r="HM690" s="91"/>
      <c r="HN690" s="91"/>
      <c r="HO690" s="91"/>
      <c r="HP690" s="91"/>
      <c r="HQ690" s="91"/>
      <c r="HR690" s="91"/>
      <c r="HS690" s="91"/>
      <c r="HT690" s="91"/>
      <c r="HU690" s="91"/>
      <c r="HV690" s="91"/>
      <c r="HW690" s="91"/>
      <c r="HX690" s="91"/>
      <c r="HY690" s="91"/>
      <c r="HZ690" s="91"/>
      <c r="IA690" s="91"/>
      <c r="IB690" s="91"/>
      <c r="IC690" s="91"/>
      <c r="ID690" s="91"/>
      <c r="IE690" s="91"/>
      <c r="IF690" s="91"/>
      <c r="IG690" s="91"/>
      <c r="IH690" s="91"/>
      <c r="II690" s="91"/>
      <c r="IJ690" s="91"/>
      <c r="IK690" s="91"/>
      <c r="IL690" s="91"/>
      <c r="IM690" s="91"/>
      <c r="IN690" s="91"/>
      <c r="IO690" s="91"/>
      <c r="IP690" s="91"/>
      <c r="IQ690" s="91"/>
      <c r="IR690" s="91"/>
      <c r="IS690" s="91"/>
    </row>
    <row r="691" spans="1:253" s="16" customFormat="1" ht="15.75" x14ac:dyDescent="0.25">
      <c r="A691" s="20"/>
      <c r="B691" s="33"/>
      <c r="C691" s="27"/>
      <c r="D691" s="28"/>
      <c r="E691" s="35"/>
      <c r="F691" s="71"/>
    </row>
    <row r="692" spans="1:253" s="16" customFormat="1" ht="15.75" x14ac:dyDescent="0.25">
      <c r="A692" s="20"/>
      <c r="B692" s="33"/>
      <c r="C692" s="27"/>
      <c r="D692" s="28"/>
      <c r="E692" s="35"/>
      <c r="F692" s="71"/>
    </row>
    <row r="693" spans="1:253" s="16" customFormat="1" x14ac:dyDescent="0.25">
      <c r="A693" s="20"/>
      <c r="B693" s="33"/>
      <c r="C693" s="27"/>
      <c r="D693" s="28"/>
      <c r="E693" s="27"/>
      <c r="F693" s="71"/>
    </row>
    <row r="694" spans="1:253" s="16" customFormat="1" x14ac:dyDescent="0.25">
      <c r="A694" s="20"/>
      <c r="B694" s="33"/>
      <c r="C694" s="27"/>
      <c r="D694" s="28"/>
      <c r="E694" s="27"/>
      <c r="F694" s="71"/>
    </row>
    <row r="695" spans="1:253" s="16" customFormat="1" x14ac:dyDescent="0.25">
      <c r="A695" s="20"/>
      <c r="B695" s="33"/>
      <c r="C695" s="27"/>
      <c r="D695" s="28"/>
      <c r="E695" s="27"/>
      <c r="F695" s="71"/>
    </row>
    <row r="696" spans="1:253" s="16" customFormat="1" x14ac:dyDescent="0.25">
      <c r="A696" s="20"/>
      <c r="B696" s="33"/>
      <c r="C696" s="27"/>
      <c r="D696" s="28"/>
      <c r="E696" s="27"/>
      <c r="F696" s="71"/>
    </row>
    <row r="697" spans="1:253" s="16" customFormat="1" x14ac:dyDescent="0.25">
      <c r="A697" s="20"/>
      <c r="B697" s="33"/>
      <c r="C697" s="27"/>
      <c r="D697" s="28"/>
      <c r="E697" s="27"/>
      <c r="F697" s="71"/>
    </row>
    <row r="698" spans="1:253" s="16" customFormat="1" x14ac:dyDescent="0.25">
      <c r="A698" s="20"/>
      <c r="B698" s="33"/>
      <c r="C698" s="27"/>
      <c r="D698" s="28"/>
      <c r="E698" s="27"/>
      <c r="F698" s="71"/>
    </row>
    <row r="699" spans="1:253" s="16" customFormat="1" x14ac:dyDescent="0.25">
      <c r="A699" s="20"/>
      <c r="B699" s="33"/>
      <c r="C699" s="27"/>
      <c r="D699" s="28"/>
      <c r="E699" s="27"/>
      <c r="F699" s="71"/>
    </row>
    <row r="700" spans="1:253" s="16" customFormat="1" x14ac:dyDescent="0.25">
      <c r="A700" s="20"/>
      <c r="B700" s="33"/>
      <c r="C700" s="27"/>
      <c r="D700" s="28"/>
      <c r="E700" s="27"/>
      <c r="F700" s="71"/>
    </row>
    <row r="701" spans="1:253" s="16" customFormat="1" x14ac:dyDescent="0.25">
      <c r="A701" s="14"/>
      <c r="B701" s="32"/>
      <c r="C701" s="27"/>
      <c r="D701" s="28"/>
      <c r="E701" s="27"/>
      <c r="F701" s="71"/>
      <c r="G701" s="91"/>
      <c r="H701" s="91"/>
      <c r="I701" s="91"/>
      <c r="J701" s="91"/>
      <c r="K701" s="91"/>
      <c r="L701" s="91"/>
      <c r="M701" s="91"/>
      <c r="N701" s="91"/>
      <c r="O701" s="91"/>
      <c r="P701" s="91"/>
      <c r="Q701" s="91"/>
      <c r="R701" s="91"/>
      <c r="S701" s="91"/>
      <c r="T701" s="91"/>
      <c r="U701" s="91"/>
      <c r="V701" s="91"/>
      <c r="W701" s="91"/>
      <c r="X701" s="91"/>
      <c r="Y701" s="91"/>
      <c r="Z701" s="91"/>
      <c r="AA701" s="91"/>
      <c r="AB701" s="91"/>
      <c r="AC701" s="91"/>
      <c r="AD701" s="91"/>
      <c r="AE701" s="91"/>
      <c r="AF701" s="91"/>
      <c r="AG701" s="91"/>
      <c r="AH701" s="91"/>
      <c r="AI701" s="91"/>
      <c r="AJ701" s="91"/>
      <c r="AK701" s="91"/>
      <c r="AL701" s="91"/>
      <c r="AM701" s="91"/>
      <c r="AN701" s="91"/>
      <c r="AO701" s="91"/>
      <c r="AP701" s="91"/>
      <c r="AQ701" s="91"/>
      <c r="AR701" s="91"/>
      <c r="AS701" s="91"/>
      <c r="AT701" s="91"/>
      <c r="AU701" s="91"/>
      <c r="AV701" s="91"/>
      <c r="AW701" s="91"/>
      <c r="AX701" s="91"/>
      <c r="AY701" s="91"/>
      <c r="AZ701" s="91"/>
      <c r="BA701" s="91"/>
      <c r="BB701" s="91"/>
      <c r="BC701" s="91"/>
      <c r="BD701" s="91"/>
      <c r="BE701" s="91"/>
      <c r="BF701" s="91"/>
      <c r="BG701" s="91"/>
      <c r="BH701" s="91"/>
      <c r="BI701" s="91"/>
      <c r="BJ701" s="91"/>
      <c r="BK701" s="91"/>
      <c r="BL701" s="91"/>
      <c r="BM701" s="91"/>
      <c r="BN701" s="91"/>
      <c r="BO701" s="91"/>
      <c r="BP701" s="91"/>
      <c r="BQ701" s="91"/>
      <c r="BR701" s="91"/>
      <c r="BS701" s="91"/>
      <c r="BT701" s="91"/>
      <c r="BU701" s="91"/>
      <c r="BV701" s="91"/>
      <c r="BW701" s="91"/>
      <c r="BX701" s="91"/>
      <c r="BY701" s="91"/>
      <c r="BZ701" s="91"/>
      <c r="CA701" s="91"/>
      <c r="CB701" s="91"/>
      <c r="CC701" s="91"/>
      <c r="CD701" s="91"/>
      <c r="CE701" s="91"/>
      <c r="CF701" s="91"/>
      <c r="CG701" s="91"/>
      <c r="CH701" s="91"/>
      <c r="CI701" s="91"/>
      <c r="CJ701" s="91"/>
      <c r="CK701" s="91"/>
      <c r="CL701" s="91"/>
      <c r="CM701" s="91"/>
      <c r="CN701" s="91"/>
      <c r="CO701" s="91"/>
      <c r="CP701" s="91"/>
      <c r="CQ701" s="91"/>
      <c r="CR701" s="91"/>
      <c r="CS701" s="91"/>
      <c r="CT701" s="91"/>
      <c r="CU701" s="91"/>
      <c r="CV701" s="91"/>
      <c r="CW701" s="91"/>
      <c r="CX701" s="91"/>
      <c r="CY701" s="91"/>
      <c r="CZ701" s="91"/>
      <c r="DA701" s="91"/>
      <c r="DB701" s="91"/>
      <c r="DC701" s="91"/>
      <c r="DD701" s="91"/>
      <c r="DE701" s="91"/>
      <c r="DF701" s="91"/>
      <c r="DG701" s="91"/>
      <c r="DH701" s="91"/>
      <c r="DI701" s="91"/>
      <c r="DJ701" s="91"/>
      <c r="DK701" s="91"/>
      <c r="DL701" s="91"/>
      <c r="DM701" s="91"/>
      <c r="DN701" s="91"/>
      <c r="DO701" s="91"/>
      <c r="DP701" s="91"/>
      <c r="DQ701" s="91"/>
      <c r="DR701" s="91"/>
      <c r="DS701" s="91"/>
      <c r="DT701" s="91"/>
      <c r="DU701" s="91"/>
      <c r="DV701" s="91"/>
      <c r="DW701" s="91"/>
      <c r="DX701" s="91"/>
      <c r="DY701" s="91"/>
      <c r="DZ701" s="91"/>
      <c r="EA701" s="91"/>
      <c r="EB701" s="91"/>
      <c r="EC701" s="91"/>
      <c r="ED701" s="91"/>
      <c r="EE701" s="91"/>
      <c r="EF701" s="91"/>
      <c r="EG701" s="91"/>
      <c r="EH701" s="91"/>
      <c r="EI701" s="91"/>
      <c r="EJ701" s="91"/>
      <c r="EK701" s="91"/>
      <c r="EL701" s="91"/>
      <c r="EM701" s="91"/>
      <c r="EN701" s="91"/>
      <c r="EO701" s="91"/>
      <c r="EP701" s="91"/>
      <c r="EQ701" s="91"/>
      <c r="ER701" s="91"/>
      <c r="ES701" s="91"/>
      <c r="ET701" s="91"/>
      <c r="EU701" s="91"/>
      <c r="EV701" s="91"/>
      <c r="EW701" s="91"/>
      <c r="EX701" s="91"/>
      <c r="EY701" s="91"/>
      <c r="EZ701" s="91"/>
      <c r="FA701" s="91"/>
      <c r="FB701" s="91"/>
      <c r="FC701" s="91"/>
      <c r="FD701" s="91"/>
      <c r="FE701" s="91"/>
      <c r="FF701" s="91"/>
      <c r="FG701" s="91"/>
      <c r="FH701" s="91"/>
      <c r="FI701" s="91"/>
      <c r="FJ701" s="91"/>
      <c r="FK701" s="91"/>
      <c r="FL701" s="91"/>
      <c r="FM701" s="91"/>
      <c r="FN701" s="91"/>
      <c r="FO701" s="91"/>
      <c r="FP701" s="91"/>
      <c r="FQ701" s="91"/>
      <c r="FR701" s="91"/>
      <c r="FS701" s="91"/>
      <c r="FT701" s="91"/>
      <c r="FU701" s="91"/>
      <c r="FV701" s="91"/>
      <c r="FW701" s="91"/>
      <c r="FX701" s="91"/>
      <c r="FY701" s="91"/>
      <c r="FZ701" s="91"/>
      <c r="GA701" s="91"/>
      <c r="GB701" s="91"/>
      <c r="GC701" s="91"/>
      <c r="GD701" s="91"/>
      <c r="GE701" s="91"/>
      <c r="GF701" s="91"/>
      <c r="GG701" s="91"/>
      <c r="GH701" s="91"/>
      <c r="GI701" s="91"/>
      <c r="GJ701" s="91"/>
      <c r="GK701" s="91"/>
      <c r="GL701" s="91"/>
      <c r="GM701" s="91"/>
      <c r="GN701" s="91"/>
      <c r="GO701" s="91"/>
      <c r="GP701" s="91"/>
      <c r="GQ701" s="91"/>
      <c r="GR701" s="91"/>
      <c r="GS701" s="91"/>
      <c r="GT701" s="91"/>
      <c r="GU701" s="91"/>
      <c r="GV701" s="91"/>
      <c r="GW701" s="91"/>
      <c r="GX701" s="91"/>
      <c r="GY701" s="91"/>
      <c r="GZ701" s="91"/>
      <c r="HA701" s="91"/>
      <c r="HB701" s="91"/>
      <c r="HC701" s="91"/>
      <c r="HD701" s="91"/>
      <c r="HE701" s="91"/>
      <c r="HF701" s="91"/>
      <c r="HG701" s="91"/>
      <c r="HH701" s="91"/>
      <c r="HI701" s="91"/>
      <c r="HJ701" s="91"/>
      <c r="HK701" s="91"/>
      <c r="HL701" s="91"/>
      <c r="HM701" s="91"/>
      <c r="HN701" s="91"/>
      <c r="HO701" s="91"/>
      <c r="HP701" s="91"/>
      <c r="HQ701" s="91"/>
      <c r="HR701" s="91"/>
      <c r="HS701" s="91"/>
      <c r="HT701" s="91"/>
      <c r="HU701" s="91"/>
      <c r="HV701" s="91"/>
      <c r="HW701" s="91"/>
      <c r="HX701" s="91"/>
      <c r="HY701" s="91"/>
      <c r="HZ701" s="91"/>
      <c r="IA701" s="91"/>
      <c r="IB701" s="91"/>
      <c r="IC701" s="91"/>
      <c r="ID701" s="91"/>
      <c r="IE701" s="91"/>
      <c r="IF701" s="91"/>
      <c r="IG701" s="91"/>
      <c r="IH701" s="91"/>
      <c r="II701" s="91"/>
      <c r="IJ701" s="91"/>
      <c r="IK701" s="91"/>
      <c r="IL701" s="91"/>
      <c r="IM701" s="91"/>
      <c r="IN701" s="91"/>
      <c r="IO701" s="91"/>
      <c r="IP701" s="91"/>
      <c r="IQ701" s="91"/>
      <c r="IR701" s="91"/>
      <c r="IS701" s="91"/>
    </row>
    <row r="702" spans="1:253" s="16" customFormat="1" x14ac:dyDescent="0.25">
      <c r="A702" s="14"/>
      <c r="B702" s="32"/>
      <c r="C702" s="27"/>
      <c r="D702" s="28"/>
      <c r="E702" s="27"/>
      <c r="F702" s="71"/>
      <c r="G702" s="91"/>
      <c r="H702" s="91"/>
      <c r="I702" s="91"/>
      <c r="J702" s="91"/>
      <c r="K702" s="91"/>
      <c r="L702" s="91"/>
      <c r="M702" s="91"/>
      <c r="N702" s="91"/>
      <c r="O702" s="91"/>
      <c r="P702" s="91"/>
      <c r="Q702" s="91"/>
      <c r="R702" s="91"/>
      <c r="S702" s="91"/>
      <c r="T702" s="91"/>
      <c r="U702" s="91"/>
      <c r="V702" s="91"/>
      <c r="W702" s="91"/>
      <c r="X702" s="91"/>
      <c r="Y702" s="91"/>
      <c r="Z702" s="91"/>
      <c r="AA702" s="91"/>
      <c r="AB702" s="91"/>
      <c r="AC702" s="91"/>
      <c r="AD702" s="91"/>
      <c r="AE702" s="91"/>
      <c r="AF702" s="91"/>
      <c r="AG702" s="91"/>
      <c r="AH702" s="91"/>
      <c r="AI702" s="91"/>
      <c r="AJ702" s="91"/>
      <c r="AK702" s="91"/>
      <c r="AL702" s="91"/>
      <c r="AM702" s="91"/>
      <c r="AN702" s="91"/>
      <c r="AO702" s="91"/>
      <c r="AP702" s="91"/>
      <c r="AQ702" s="91"/>
      <c r="AR702" s="91"/>
      <c r="AS702" s="91"/>
      <c r="AT702" s="91"/>
      <c r="AU702" s="91"/>
      <c r="AV702" s="91"/>
      <c r="AW702" s="91"/>
      <c r="AX702" s="91"/>
      <c r="AY702" s="91"/>
      <c r="AZ702" s="91"/>
      <c r="BA702" s="91"/>
      <c r="BB702" s="91"/>
      <c r="BC702" s="91"/>
      <c r="BD702" s="91"/>
      <c r="BE702" s="91"/>
      <c r="BF702" s="91"/>
      <c r="BG702" s="91"/>
      <c r="BH702" s="91"/>
      <c r="BI702" s="91"/>
      <c r="BJ702" s="91"/>
      <c r="BK702" s="91"/>
      <c r="BL702" s="91"/>
      <c r="BM702" s="91"/>
      <c r="BN702" s="91"/>
      <c r="BO702" s="91"/>
      <c r="BP702" s="91"/>
      <c r="BQ702" s="91"/>
      <c r="BR702" s="91"/>
      <c r="BS702" s="91"/>
      <c r="BT702" s="91"/>
      <c r="BU702" s="91"/>
      <c r="BV702" s="91"/>
      <c r="BW702" s="91"/>
      <c r="BX702" s="91"/>
      <c r="BY702" s="91"/>
      <c r="BZ702" s="91"/>
      <c r="CA702" s="91"/>
      <c r="CB702" s="91"/>
      <c r="CC702" s="91"/>
      <c r="CD702" s="91"/>
      <c r="CE702" s="91"/>
      <c r="CF702" s="91"/>
      <c r="CG702" s="91"/>
      <c r="CH702" s="91"/>
      <c r="CI702" s="91"/>
      <c r="CJ702" s="91"/>
      <c r="CK702" s="91"/>
      <c r="CL702" s="91"/>
      <c r="CM702" s="91"/>
      <c r="CN702" s="91"/>
      <c r="CO702" s="91"/>
      <c r="CP702" s="91"/>
      <c r="CQ702" s="91"/>
      <c r="CR702" s="91"/>
      <c r="CS702" s="91"/>
      <c r="CT702" s="91"/>
      <c r="CU702" s="91"/>
      <c r="CV702" s="91"/>
      <c r="CW702" s="91"/>
      <c r="CX702" s="91"/>
      <c r="CY702" s="91"/>
      <c r="CZ702" s="91"/>
      <c r="DA702" s="91"/>
      <c r="DB702" s="91"/>
      <c r="DC702" s="91"/>
      <c r="DD702" s="91"/>
      <c r="DE702" s="91"/>
      <c r="DF702" s="91"/>
      <c r="DG702" s="91"/>
      <c r="DH702" s="91"/>
      <c r="DI702" s="91"/>
      <c r="DJ702" s="91"/>
      <c r="DK702" s="91"/>
      <c r="DL702" s="91"/>
      <c r="DM702" s="91"/>
      <c r="DN702" s="91"/>
      <c r="DO702" s="91"/>
      <c r="DP702" s="91"/>
      <c r="DQ702" s="91"/>
      <c r="DR702" s="91"/>
      <c r="DS702" s="91"/>
      <c r="DT702" s="91"/>
      <c r="DU702" s="91"/>
      <c r="DV702" s="91"/>
      <c r="DW702" s="91"/>
      <c r="DX702" s="91"/>
      <c r="DY702" s="91"/>
      <c r="DZ702" s="91"/>
      <c r="EA702" s="91"/>
      <c r="EB702" s="91"/>
      <c r="EC702" s="91"/>
      <c r="ED702" s="91"/>
      <c r="EE702" s="91"/>
      <c r="EF702" s="91"/>
      <c r="EG702" s="91"/>
      <c r="EH702" s="91"/>
      <c r="EI702" s="91"/>
      <c r="EJ702" s="91"/>
      <c r="EK702" s="91"/>
      <c r="EL702" s="91"/>
      <c r="EM702" s="91"/>
      <c r="EN702" s="91"/>
      <c r="EO702" s="91"/>
      <c r="EP702" s="91"/>
      <c r="EQ702" s="91"/>
      <c r="ER702" s="91"/>
      <c r="ES702" s="91"/>
      <c r="ET702" s="91"/>
      <c r="EU702" s="91"/>
      <c r="EV702" s="91"/>
      <c r="EW702" s="91"/>
      <c r="EX702" s="91"/>
      <c r="EY702" s="91"/>
      <c r="EZ702" s="91"/>
      <c r="FA702" s="91"/>
      <c r="FB702" s="91"/>
      <c r="FC702" s="91"/>
      <c r="FD702" s="91"/>
      <c r="FE702" s="91"/>
      <c r="FF702" s="91"/>
      <c r="FG702" s="91"/>
      <c r="FH702" s="91"/>
      <c r="FI702" s="91"/>
      <c r="FJ702" s="91"/>
      <c r="FK702" s="91"/>
      <c r="FL702" s="91"/>
      <c r="FM702" s="91"/>
      <c r="FN702" s="91"/>
      <c r="FO702" s="91"/>
      <c r="FP702" s="91"/>
      <c r="FQ702" s="91"/>
      <c r="FR702" s="91"/>
      <c r="FS702" s="91"/>
      <c r="FT702" s="91"/>
      <c r="FU702" s="91"/>
      <c r="FV702" s="91"/>
      <c r="FW702" s="91"/>
      <c r="FX702" s="91"/>
      <c r="FY702" s="91"/>
      <c r="FZ702" s="91"/>
      <c r="GA702" s="91"/>
      <c r="GB702" s="91"/>
      <c r="GC702" s="91"/>
      <c r="GD702" s="91"/>
      <c r="GE702" s="91"/>
      <c r="GF702" s="91"/>
      <c r="GG702" s="91"/>
      <c r="GH702" s="91"/>
      <c r="GI702" s="91"/>
      <c r="GJ702" s="91"/>
      <c r="GK702" s="91"/>
      <c r="GL702" s="91"/>
      <c r="GM702" s="91"/>
      <c r="GN702" s="91"/>
      <c r="GO702" s="91"/>
      <c r="GP702" s="91"/>
      <c r="GQ702" s="91"/>
      <c r="GR702" s="91"/>
      <c r="GS702" s="91"/>
      <c r="GT702" s="91"/>
      <c r="GU702" s="91"/>
      <c r="GV702" s="91"/>
      <c r="GW702" s="91"/>
      <c r="GX702" s="91"/>
      <c r="GY702" s="91"/>
      <c r="GZ702" s="91"/>
      <c r="HA702" s="91"/>
      <c r="HB702" s="91"/>
      <c r="HC702" s="91"/>
      <c r="HD702" s="91"/>
      <c r="HE702" s="91"/>
      <c r="HF702" s="91"/>
      <c r="HG702" s="91"/>
      <c r="HH702" s="91"/>
      <c r="HI702" s="91"/>
      <c r="HJ702" s="91"/>
      <c r="HK702" s="91"/>
      <c r="HL702" s="91"/>
      <c r="HM702" s="91"/>
      <c r="HN702" s="91"/>
      <c r="HO702" s="91"/>
      <c r="HP702" s="91"/>
      <c r="HQ702" s="91"/>
      <c r="HR702" s="91"/>
      <c r="HS702" s="91"/>
      <c r="HT702" s="91"/>
      <c r="HU702" s="91"/>
      <c r="HV702" s="91"/>
      <c r="HW702" s="91"/>
      <c r="HX702" s="91"/>
      <c r="HY702" s="91"/>
      <c r="HZ702" s="91"/>
      <c r="IA702" s="91"/>
      <c r="IB702" s="91"/>
      <c r="IC702" s="91"/>
      <c r="ID702" s="91"/>
      <c r="IE702" s="91"/>
      <c r="IF702" s="91"/>
      <c r="IG702" s="91"/>
      <c r="IH702" s="91"/>
      <c r="II702" s="91"/>
      <c r="IJ702" s="91"/>
      <c r="IK702" s="91"/>
      <c r="IL702" s="91"/>
      <c r="IM702" s="91"/>
      <c r="IN702" s="91"/>
      <c r="IO702" s="91"/>
      <c r="IP702" s="91"/>
      <c r="IQ702" s="91"/>
      <c r="IR702" s="91"/>
      <c r="IS702" s="91"/>
    </row>
    <row r="703" spans="1:253" s="16" customFormat="1" ht="15.75" x14ac:dyDescent="0.25">
      <c r="A703" s="20"/>
      <c r="B703" s="33"/>
      <c r="C703" s="27"/>
      <c r="D703" s="28"/>
      <c r="E703" s="35"/>
      <c r="F703" s="71"/>
    </row>
    <row r="704" spans="1:253" s="16" customFormat="1" x14ac:dyDescent="0.25">
      <c r="A704" s="20"/>
      <c r="B704" s="33"/>
      <c r="C704" s="27"/>
      <c r="D704" s="28"/>
      <c r="E704" s="27"/>
      <c r="F704" s="71"/>
    </row>
    <row r="705" spans="1:6" s="16" customFormat="1" x14ac:dyDescent="0.25">
      <c r="A705" s="20"/>
      <c r="B705" s="33"/>
      <c r="C705" s="27"/>
      <c r="D705" s="28"/>
      <c r="E705" s="27"/>
      <c r="F705" s="71"/>
    </row>
    <row r="706" spans="1:6" s="16" customFormat="1" x14ac:dyDescent="0.25">
      <c r="A706" s="20"/>
      <c r="B706" s="33"/>
      <c r="C706" s="27"/>
      <c r="D706" s="28"/>
      <c r="E706" s="27"/>
      <c r="F706" s="71">
        <f>E706*C706</f>
        <v>0</v>
      </c>
    </row>
    <row r="707" spans="1:6" s="16" customFormat="1" x14ac:dyDescent="0.25">
      <c r="A707" s="20"/>
      <c r="B707" s="33"/>
      <c r="C707" s="27"/>
      <c r="D707" s="28"/>
      <c r="E707" s="27"/>
      <c r="F707" s="71">
        <f>E707*C707</f>
        <v>0</v>
      </c>
    </row>
    <row r="708" spans="1:6" s="16" customFormat="1" x14ac:dyDescent="0.25">
      <c r="A708" s="20"/>
      <c r="B708" s="33"/>
      <c r="C708" s="27"/>
      <c r="D708" s="28"/>
      <c r="E708" s="27"/>
      <c r="F708" s="71"/>
    </row>
    <row r="709" spans="1:6" s="16" customFormat="1" x14ac:dyDescent="0.25">
      <c r="A709" s="20"/>
      <c r="B709" s="33"/>
      <c r="C709" s="27"/>
      <c r="D709" s="28"/>
      <c r="E709" s="27"/>
      <c r="F709" s="71"/>
    </row>
    <row r="710" spans="1:6" s="16" customFormat="1" x14ac:dyDescent="0.25">
      <c r="A710" s="20"/>
      <c r="B710" s="33"/>
      <c r="C710" s="27"/>
      <c r="D710" s="28"/>
      <c r="E710" s="27"/>
      <c r="F710" s="71"/>
    </row>
    <row r="711" spans="1:6" s="16" customFormat="1" x14ac:dyDescent="0.25">
      <c r="A711" s="20"/>
      <c r="B711" s="33"/>
      <c r="C711" s="27"/>
      <c r="D711" s="28"/>
      <c r="E711" s="27"/>
      <c r="F711" s="71"/>
    </row>
    <row r="712" spans="1:6" s="16" customFormat="1" x14ac:dyDescent="0.25">
      <c r="A712" s="20"/>
      <c r="B712" s="33"/>
      <c r="C712" s="27"/>
      <c r="D712" s="28"/>
      <c r="E712" s="27"/>
      <c r="F712" s="71"/>
    </row>
    <row r="713" spans="1:6" s="16" customFormat="1" x14ac:dyDescent="0.25">
      <c r="A713" s="20"/>
      <c r="B713" s="33"/>
      <c r="C713" s="27"/>
      <c r="D713" s="28"/>
      <c r="E713" s="27"/>
      <c r="F713" s="71"/>
    </row>
    <row r="714" spans="1:6" s="16" customFormat="1" x14ac:dyDescent="0.25">
      <c r="A714" s="20"/>
      <c r="B714" s="33"/>
      <c r="C714" s="27"/>
      <c r="D714" s="28"/>
      <c r="E714" s="27"/>
      <c r="F714" s="71"/>
    </row>
    <row r="715" spans="1:6" s="16" customFormat="1" x14ac:dyDescent="0.25">
      <c r="A715" s="20"/>
      <c r="B715" s="33"/>
      <c r="C715" s="27"/>
      <c r="D715" s="28"/>
      <c r="E715" s="27"/>
      <c r="F715" s="71">
        <f>E715*C715</f>
        <v>0</v>
      </c>
    </row>
    <row r="716" spans="1:6" s="16" customFormat="1" x14ac:dyDescent="0.25">
      <c r="A716" s="20"/>
      <c r="B716" s="33"/>
      <c r="C716" s="27"/>
      <c r="D716" s="28"/>
      <c r="E716" s="27"/>
      <c r="F716" s="71">
        <f>E716*C716</f>
        <v>0</v>
      </c>
    </row>
    <row r="717" spans="1:6" s="16" customFormat="1" x14ac:dyDescent="0.25">
      <c r="A717" s="20"/>
      <c r="B717" s="33"/>
      <c r="C717" s="27"/>
      <c r="D717" s="28"/>
      <c r="E717" s="27"/>
      <c r="F717" s="71">
        <f>E717*C717</f>
        <v>0</v>
      </c>
    </row>
    <row r="718" spans="1:6" s="16" customFormat="1" x14ac:dyDescent="0.25">
      <c r="A718" s="20"/>
      <c r="B718" s="33"/>
      <c r="C718" s="27"/>
      <c r="D718" s="28"/>
      <c r="E718" s="27"/>
      <c r="F718" s="71">
        <f>E718*C718</f>
        <v>0</v>
      </c>
    </row>
    <row r="719" spans="1:6" s="16" customFormat="1" x14ac:dyDescent="0.25">
      <c r="A719" s="20"/>
      <c r="B719" s="33"/>
      <c r="C719" s="27"/>
      <c r="D719" s="28"/>
      <c r="E719" s="27"/>
      <c r="F719" s="71"/>
    </row>
    <row r="720" spans="1:6" s="16" customFormat="1" ht="21" customHeight="1" x14ac:dyDescent="0.25">
      <c r="A720" s="20"/>
      <c r="B720" s="33"/>
      <c r="C720" s="27"/>
      <c r="D720" s="28"/>
      <c r="E720" s="27"/>
      <c r="F720" s="71"/>
    </row>
    <row r="721" spans="1:6" s="16" customFormat="1" ht="15.75" thickBot="1" x14ac:dyDescent="0.3">
      <c r="A721" s="20"/>
      <c r="B721" s="33"/>
      <c r="C721" s="27"/>
      <c r="D721" s="28"/>
      <c r="E721" s="27"/>
      <c r="F721" s="71">
        <f>E721*C721</f>
        <v>0</v>
      </c>
    </row>
    <row r="722" spans="1:6" s="87" customFormat="1" ht="16.5" thickBot="1" x14ac:dyDescent="0.25">
      <c r="A722" s="30"/>
      <c r="B722" s="92" t="s">
        <v>126</v>
      </c>
      <c r="C722" s="148"/>
      <c r="D722" s="179"/>
      <c r="E722" s="179"/>
      <c r="F722" s="154">
        <f>SUM(F684:F721)</f>
        <v>585000</v>
      </c>
    </row>
    <row r="723" spans="1:6" ht="15.75" customHeight="1" x14ac:dyDescent="0.25">
      <c r="A723" s="37"/>
      <c r="B723" s="34"/>
      <c r="C723" s="89"/>
      <c r="D723" s="34"/>
      <c r="E723" s="34"/>
      <c r="F723" s="153"/>
    </row>
    <row r="724" spans="1:6" ht="15.75" customHeight="1" x14ac:dyDescent="0.25">
      <c r="A724" s="1"/>
      <c r="B724" s="37"/>
      <c r="C724" s="89"/>
      <c r="D724" s="34"/>
      <c r="E724" s="34"/>
      <c r="F724" s="58" t="s">
        <v>105</v>
      </c>
    </row>
    <row r="725" spans="1:6" ht="15.75" customHeight="1" x14ac:dyDescent="0.25">
      <c r="A725" s="1"/>
      <c r="B725" s="50" t="s">
        <v>12</v>
      </c>
      <c r="C725" s="89"/>
      <c r="D725" s="50"/>
      <c r="E725" s="50"/>
      <c r="F725" s="51"/>
    </row>
    <row r="726" spans="1:6" ht="15.75" customHeight="1" x14ac:dyDescent="0.25">
      <c r="A726" s="1"/>
      <c r="B726" s="50"/>
      <c r="C726" s="149"/>
      <c r="D726" s="50"/>
      <c r="E726" s="50"/>
      <c r="F726" s="51"/>
    </row>
    <row r="727" spans="1:6" ht="15.75" customHeight="1" x14ac:dyDescent="0.25">
      <c r="A727" s="1"/>
      <c r="B727" s="208" t="s">
        <v>167</v>
      </c>
      <c r="C727" s="208"/>
      <c r="D727" s="208"/>
      <c r="E727" s="208"/>
      <c r="F727" s="209"/>
    </row>
    <row r="728" spans="1:6" ht="15.75" customHeight="1" x14ac:dyDescent="0.25">
      <c r="A728" s="1"/>
      <c r="B728" s="84"/>
      <c r="C728" s="150"/>
      <c r="D728" s="84"/>
      <c r="E728" s="84"/>
      <c r="F728" s="141"/>
    </row>
    <row r="729" spans="1:6" ht="15.75" customHeight="1" x14ac:dyDescent="0.25">
      <c r="A729" s="1"/>
      <c r="B729" s="50" t="s">
        <v>33</v>
      </c>
      <c r="C729" s="150"/>
      <c r="D729" s="50"/>
      <c r="E729" s="50"/>
      <c r="F729" s="51"/>
    </row>
    <row r="730" spans="1:6" ht="15.75" customHeight="1" x14ac:dyDescent="0.25">
      <c r="A730" s="1"/>
      <c r="B730" s="52"/>
      <c r="C730" s="149"/>
      <c r="D730" s="53"/>
      <c r="E730" s="54"/>
      <c r="F730" s="157"/>
    </row>
    <row r="731" spans="1:6" ht="15.75" customHeight="1" x14ac:dyDescent="0.25">
      <c r="A731" s="1"/>
      <c r="B731" s="79" t="s">
        <v>56</v>
      </c>
      <c r="C731" s="54"/>
      <c r="D731" s="81" t="s">
        <v>106</v>
      </c>
      <c r="E731" s="54"/>
      <c r="F731" s="58">
        <f>F35</f>
        <v>2258000</v>
      </c>
    </row>
    <row r="732" spans="1:6" ht="15.75" customHeight="1" x14ac:dyDescent="0.25">
      <c r="A732" s="1"/>
      <c r="B732" s="82"/>
      <c r="C732" s="24"/>
      <c r="D732" s="80"/>
      <c r="E732" s="54"/>
      <c r="F732" s="58"/>
    </row>
    <row r="733" spans="1:6" ht="15.75" customHeight="1" x14ac:dyDescent="0.25">
      <c r="A733" s="1"/>
      <c r="B733" s="82" t="s">
        <v>57</v>
      </c>
      <c r="C733" s="24"/>
      <c r="D733" s="80" t="s">
        <v>107</v>
      </c>
      <c r="E733" s="54"/>
      <c r="F733" s="58">
        <v>40000</v>
      </c>
    </row>
    <row r="734" spans="1:6" ht="15.75" customHeight="1" x14ac:dyDescent="0.25">
      <c r="A734" s="1"/>
      <c r="B734" s="82"/>
      <c r="C734" s="24"/>
      <c r="D734" s="80"/>
      <c r="E734" s="54"/>
      <c r="F734" s="58"/>
    </row>
    <row r="735" spans="1:6" ht="15.75" customHeight="1" x14ac:dyDescent="0.25">
      <c r="A735" s="1"/>
      <c r="B735" s="82" t="s">
        <v>13</v>
      </c>
      <c r="C735" s="24"/>
      <c r="D735" s="80"/>
      <c r="E735" s="54"/>
      <c r="F735" s="58"/>
    </row>
    <row r="736" spans="1:6" ht="15.75" customHeight="1" x14ac:dyDescent="0.25">
      <c r="A736" s="1"/>
      <c r="B736" s="82"/>
      <c r="C736" s="24"/>
      <c r="D736" s="80"/>
      <c r="E736" s="54"/>
      <c r="F736" s="58"/>
    </row>
    <row r="737" spans="1:6" ht="15.75" customHeight="1" x14ac:dyDescent="0.25">
      <c r="A737" s="1"/>
      <c r="B737" s="82" t="s">
        <v>213</v>
      </c>
      <c r="C737" s="24"/>
      <c r="D737" s="80" t="s">
        <v>14</v>
      </c>
      <c r="E737" s="54"/>
      <c r="F737" s="58">
        <f>F123</f>
        <v>722400</v>
      </c>
    </row>
    <row r="738" spans="1:6" ht="15.75" customHeight="1" x14ac:dyDescent="0.25">
      <c r="A738" s="1"/>
      <c r="B738" s="82"/>
      <c r="C738" s="24"/>
      <c r="D738" s="80"/>
      <c r="E738" s="54"/>
      <c r="F738" s="58"/>
    </row>
    <row r="739" spans="1:6" ht="15.75" customHeight="1" x14ac:dyDescent="0.25">
      <c r="A739" s="1"/>
      <c r="B739" s="82" t="s">
        <v>212</v>
      </c>
      <c r="C739" s="24"/>
      <c r="D739" s="80" t="s">
        <v>14</v>
      </c>
      <c r="E739" s="54"/>
      <c r="F739" s="58">
        <f>F215</f>
        <v>1915400</v>
      </c>
    </row>
    <row r="740" spans="1:6" ht="15.75" customHeight="1" x14ac:dyDescent="0.25">
      <c r="A740" s="1"/>
      <c r="B740" s="82"/>
      <c r="C740" s="24"/>
      <c r="D740" s="80"/>
      <c r="E740" s="54"/>
      <c r="F740" s="58"/>
    </row>
    <row r="741" spans="1:6" ht="15.75" customHeight="1" x14ac:dyDescent="0.25">
      <c r="A741" s="1"/>
      <c r="B741" s="82" t="s">
        <v>214</v>
      </c>
      <c r="C741" s="24"/>
      <c r="D741" s="80" t="s">
        <v>14</v>
      </c>
      <c r="E741" s="54"/>
      <c r="F741" s="58">
        <f>F313</f>
        <v>1658800</v>
      </c>
    </row>
    <row r="742" spans="1:6" ht="15.75" customHeight="1" x14ac:dyDescent="0.25">
      <c r="A742" s="1"/>
      <c r="B742" s="82"/>
      <c r="C742" s="24"/>
      <c r="D742" s="80"/>
      <c r="E742" s="54"/>
      <c r="F742" s="58"/>
    </row>
    <row r="743" spans="1:6" ht="15.75" customHeight="1" x14ac:dyDescent="0.25">
      <c r="A743" s="1"/>
      <c r="B743" s="82" t="s">
        <v>215</v>
      </c>
      <c r="C743" s="24"/>
      <c r="D743" s="80" t="s">
        <v>14</v>
      </c>
      <c r="E743" s="54"/>
      <c r="F743" s="58">
        <f>F419</f>
        <v>1317000</v>
      </c>
    </row>
    <row r="744" spans="1:6" ht="15.75" customHeight="1" x14ac:dyDescent="0.25">
      <c r="A744" s="1"/>
      <c r="B744" s="82"/>
      <c r="C744" s="24"/>
      <c r="D744" s="80"/>
      <c r="E744" s="54"/>
      <c r="F744" s="58"/>
    </row>
    <row r="745" spans="1:6" ht="15.75" customHeight="1" x14ac:dyDescent="0.25">
      <c r="A745" s="1"/>
      <c r="B745" s="82" t="s">
        <v>211</v>
      </c>
      <c r="C745" s="24"/>
      <c r="D745" s="80" t="s">
        <v>14</v>
      </c>
      <c r="E745" s="54"/>
      <c r="F745" s="58">
        <f>F500</f>
        <v>768700</v>
      </c>
    </row>
    <row r="746" spans="1:6" ht="15.75" customHeight="1" x14ac:dyDescent="0.25">
      <c r="A746" s="1"/>
      <c r="B746" s="82"/>
      <c r="C746" s="24"/>
      <c r="D746" s="80"/>
      <c r="E746" s="54"/>
      <c r="F746" s="58"/>
    </row>
    <row r="747" spans="1:6" ht="15.75" customHeight="1" x14ac:dyDescent="0.25">
      <c r="A747" s="1"/>
      <c r="B747" s="82"/>
      <c r="C747" s="24"/>
      <c r="D747" s="80"/>
      <c r="E747" s="54"/>
      <c r="F747" s="58"/>
    </row>
    <row r="748" spans="1:6" ht="15.75" customHeight="1" x14ac:dyDescent="0.25">
      <c r="A748" s="1"/>
      <c r="B748" s="82" t="s">
        <v>210</v>
      </c>
      <c r="C748" s="24"/>
      <c r="D748" s="80" t="s">
        <v>14</v>
      </c>
      <c r="E748" s="54"/>
      <c r="F748" s="58">
        <f>F559</f>
        <v>700000</v>
      </c>
    </row>
    <row r="749" spans="1:6" ht="15.75" customHeight="1" x14ac:dyDescent="0.25">
      <c r="A749" s="1"/>
      <c r="B749" s="82"/>
      <c r="C749" s="24"/>
      <c r="D749" s="80"/>
      <c r="E749" s="54"/>
      <c r="F749" s="58"/>
    </row>
    <row r="750" spans="1:6" ht="15.75" customHeight="1" x14ac:dyDescent="0.25">
      <c r="A750" s="1"/>
      <c r="B750" s="82" t="s">
        <v>209</v>
      </c>
      <c r="C750" s="24"/>
      <c r="D750" s="80" t="s">
        <v>14</v>
      </c>
      <c r="E750" s="54"/>
      <c r="F750" s="58">
        <f>F616</f>
        <v>271000</v>
      </c>
    </row>
    <row r="751" spans="1:6" ht="15.75" customHeight="1" x14ac:dyDescent="0.25">
      <c r="A751" s="1"/>
      <c r="B751" s="82"/>
      <c r="C751" s="24"/>
      <c r="D751" s="80"/>
      <c r="E751" s="54"/>
      <c r="F751" s="58"/>
    </row>
    <row r="752" spans="1:6" ht="15.75" customHeight="1" x14ac:dyDescent="0.25">
      <c r="A752" s="1"/>
      <c r="B752" s="82" t="s">
        <v>208</v>
      </c>
      <c r="C752" s="24"/>
      <c r="D752" s="80" t="s">
        <v>14</v>
      </c>
      <c r="E752" s="54"/>
      <c r="F752" s="58">
        <f>F674</f>
        <v>324000</v>
      </c>
    </row>
    <row r="753" spans="1:6" ht="15.75" customHeight="1" x14ac:dyDescent="0.25">
      <c r="A753" s="1"/>
      <c r="B753" s="82" t="s">
        <v>207</v>
      </c>
      <c r="C753" s="24"/>
      <c r="D753" s="80" t="s">
        <v>14</v>
      </c>
      <c r="E753" s="54"/>
      <c r="F753" s="58">
        <f>F722</f>
        <v>585000</v>
      </c>
    </row>
    <row r="754" spans="1:6" ht="15.75" customHeight="1" x14ac:dyDescent="0.25">
      <c r="A754" s="1"/>
      <c r="B754" s="82"/>
      <c r="C754" s="24"/>
      <c r="D754" s="80"/>
      <c r="E754" s="54"/>
      <c r="F754" s="58"/>
    </row>
    <row r="755" spans="1:6" ht="15.75" customHeight="1" x14ac:dyDescent="0.25">
      <c r="A755" s="1"/>
      <c r="B755" s="82" t="s">
        <v>109</v>
      </c>
      <c r="C755" s="24"/>
      <c r="D755" s="80" t="s">
        <v>108</v>
      </c>
      <c r="E755" s="54"/>
      <c r="F755" s="58">
        <f>SUM(F731:F753)</f>
        <v>10560300</v>
      </c>
    </row>
    <row r="756" spans="1:6" ht="9" customHeight="1" x14ac:dyDescent="0.25">
      <c r="A756" s="1"/>
      <c r="B756" s="82"/>
      <c r="C756" s="24"/>
      <c r="D756" s="80"/>
      <c r="E756" s="54"/>
      <c r="F756" s="58"/>
    </row>
    <row r="757" spans="1:6" ht="15.75" customHeight="1" x14ac:dyDescent="0.25">
      <c r="A757" s="1"/>
      <c r="B757" s="82" t="s">
        <v>15</v>
      </c>
      <c r="C757" s="24"/>
      <c r="D757" s="80" t="s">
        <v>16</v>
      </c>
      <c r="E757" s="54"/>
      <c r="F757" s="58">
        <f>F755</f>
        <v>10560300</v>
      </c>
    </row>
    <row r="758" spans="1:6" ht="8.4499999999999993" customHeight="1" x14ac:dyDescent="0.25">
      <c r="A758" s="1"/>
      <c r="B758" s="82"/>
      <c r="C758" s="24"/>
      <c r="D758" s="80"/>
      <c r="E758" s="54"/>
      <c r="F758" s="58"/>
    </row>
    <row r="759" spans="1:6" ht="47.25" x14ac:dyDescent="0.25">
      <c r="A759" s="1"/>
      <c r="B759" s="55" t="s">
        <v>17</v>
      </c>
      <c r="C759" s="24"/>
      <c r="D759" s="55"/>
      <c r="E759" s="54"/>
      <c r="F759" s="34"/>
    </row>
    <row r="760" spans="1:6" ht="8.4499999999999993" customHeight="1" x14ac:dyDescent="0.25">
      <c r="A760" s="1"/>
      <c r="B760" s="82"/>
      <c r="C760" s="89"/>
      <c r="D760" s="80"/>
      <c r="E760" s="54"/>
      <c r="F760" s="58"/>
    </row>
    <row r="761" spans="1:6" ht="15.75" customHeight="1" x14ac:dyDescent="0.25">
      <c r="A761" s="1"/>
      <c r="B761" s="82" t="s">
        <v>53</v>
      </c>
      <c r="C761" s="24"/>
      <c r="D761" s="80"/>
      <c r="E761" s="54"/>
      <c r="F761" s="58"/>
    </row>
    <row r="762" spans="1:6" ht="9.6" customHeight="1" x14ac:dyDescent="0.25">
      <c r="A762" s="1"/>
      <c r="B762" s="82"/>
      <c r="C762" s="24"/>
      <c r="D762" s="80"/>
      <c r="E762" s="54"/>
      <c r="F762" s="58"/>
    </row>
    <row r="763" spans="1:6" ht="15.75" customHeight="1" x14ac:dyDescent="0.25">
      <c r="A763" s="1"/>
      <c r="B763" s="82" t="s">
        <v>52</v>
      </c>
      <c r="C763" s="24"/>
      <c r="D763" s="80"/>
      <c r="E763" s="54"/>
      <c r="F763" s="58"/>
    </row>
    <row r="764" spans="1:6" ht="10.15" customHeight="1" x14ac:dyDescent="0.25">
      <c r="A764" s="1"/>
      <c r="B764" s="82"/>
      <c r="C764" s="24"/>
      <c r="D764" s="80"/>
      <c r="E764" s="54"/>
      <c r="F764" s="58"/>
    </row>
    <row r="765" spans="1:6" ht="15.75" customHeight="1" x14ac:dyDescent="0.25">
      <c r="A765" s="1"/>
      <c r="B765" s="82" t="s">
        <v>18</v>
      </c>
      <c r="C765" s="24" t="s">
        <v>19</v>
      </c>
      <c r="D765" s="80" t="s">
        <v>55</v>
      </c>
      <c r="E765" s="54"/>
      <c r="F765" s="58"/>
    </row>
    <row r="766" spans="1:6" ht="15.75" customHeight="1" x14ac:dyDescent="0.25">
      <c r="A766" s="1"/>
      <c r="B766" s="82"/>
      <c r="C766" s="160"/>
      <c r="D766" s="80"/>
      <c r="E766" s="83"/>
      <c r="F766" s="58"/>
    </row>
  </sheetData>
  <mergeCells count="31">
    <mergeCell ref="B500:E500"/>
    <mergeCell ref="A124:F124"/>
    <mergeCell ref="B215:E215"/>
    <mergeCell ref="B419:E419"/>
    <mergeCell ref="A420:F420"/>
    <mergeCell ref="A216:F216"/>
    <mergeCell ref="B313:E313"/>
    <mergeCell ref="A314:F314"/>
    <mergeCell ref="B455:E455"/>
    <mergeCell ref="A457:F457"/>
    <mergeCell ref="B166:E166"/>
    <mergeCell ref="A168:F168"/>
    <mergeCell ref="B259:E259"/>
    <mergeCell ref="B359:E359"/>
    <mergeCell ref="A361:F361"/>
    <mergeCell ref="A260:F260"/>
    <mergeCell ref="B727:F727"/>
    <mergeCell ref="A617:F617"/>
    <mergeCell ref="A501:F501"/>
    <mergeCell ref="A560:F560"/>
    <mergeCell ref="A616:E616"/>
    <mergeCell ref="B559:E559"/>
    <mergeCell ref="A675:F675"/>
    <mergeCell ref="A1:F1"/>
    <mergeCell ref="A2:F2"/>
    <mergeCell ref="B35:E35"/>
    <mergeCell ref="A36:F36"/>
    <mergeCell ref="B123:E123"/>
    <mergeCell ref="B73:E73"/>
    <mergeCell ref="A74:F74"/>
    <mergeCell ref="A75:F75"/>
  </mergeCells>
  <conditionalFormatting sqref="F767:F65561 F730:F736 F338:F340 F741:F751 F64 F2:F33 F237 F499 F753:F758 F248 F309:F313 F35:F58 F60 F62 F66 F68 F143:F144 F146 F148 F116:F141 F239 F241 F216:F234 F342 F502:F505 F509 F511 F513 F515 F517:F536 F538 F412:F418 F420:F438 F488 F565:F617 F620:F673 F555:F558 F403:F410 F192:F211 F708:F721">
    <cfRule type="cellIs" dxfId="151" priority="1194" stopIfTrue="1" operator="equal">
      <formula>0</formula>
    </cfRule>
  </conditionalFormatting>
  <conditionalFormatting sqref="F760:F766">
    <cfRule type="cellIs" dxfId="150" priority="615" stopIfTrue="1" operator="equal">
      <formula>0</formula>
    </cfRule>
  </conditionalFormatting>
  <conditionalFormatting sqref="F501">
    <cfRule type="cellIs" dxfId="149" priority="586" stopIfTrue="1" operator="equal">
      <formula>0</formula>
    </cfRule>
  </conditionalFormatting>
  <conditionalFormatting sqref="F560">
    <cfRule type="cellIs" dxfId="148" priority="582" stopIfTrue="1" operator="equal">
      <formula>0</formula>
    </cfRule>
  </conditionalFormatting>
  <conditionalFormatting sqref="F562:F564">
    <cfRule type="cellIs" dxfId="147" priority="581" stopIfTrue="1" operator="equal">
      <formula>0</formula>
    </cfRule>
  </conditionalFormatting>
  <conditionalFormatting sqref="F561">
    <cfRule type="cellIs" dxfId="146" priority="580" stopIfTrue="1" operator="equal">
      <formula>0</formula>
    </cfRule>
  </conditionalFormatting>
  <conditionalFormatting sqref="F724">
    <cfRule type="cellIs" dxfId="145" priority="578" stopIfTrue="1" operator="equal">
      <formula>0</formula>
    </cfRule>
  </conditionalFormatting>
  <conditionalFormatting sqref="F737:F738 F740">
    <cfRule type="cellIs" dxfId="144" priority="569" stopIfTrue="1" operator="equal">
      <formula>0</formula>
    </cfRule>
  </conditionalFormatting>
  <conditionalFormatting sqref="F245 F247">
    <cfRule type="cellIs" dxfId="143" priority="389" stopIfTrue="1" operator="equal">
      <formula>0</formula>
    </cfRule>
  </conditionalFormatting>
  <conditionalFormatting sqref="F150 F214:F215 F152">
    <cfRule type="cellIs" dxfId="142" priority="395" stopIfTrue="1" operator="equal">
      <formula>0</formula>
    </cfRule>
  </conditionalFormatting>
  <conditionalFormatting sqref="F235">
    <cfRule type="cellIs" dxfId="141" priority="383" stopIfTrue="1" operator="equal">
      <formula>0</formula>
    </cfRule>
  </conditionalFormatting>
  <conditionalFormatting sqref="F314:F318 F320:F336">
    <cfRule type="cellIs" dxfId="140" priority="381" stopIfTrue="1" operator="equal">
      <formula>0</formula>
    </cfRule>
  </conditionalFormatting>
  <conditionalFormatting sqref="F337">
    <cfRule type="cellIs" dxfId="139" priority="375" stopIfTrue="1" operator="equal">
      <formula>0</formula>
    </cfRule>
  </conditionalFormatting>
  <conditionalFormatting sqref="F439:F441">
    <cfRule type="cellIs" dxfId="138" priority="370" stopIfTrue="1" operator="equal">
      <formula>0</formula>
    </cfRule>
  </conditionalFormatting>
  <conditionalFormatting sqref="F739">
    <cfRule type="cellIs" dxfId="137" priority="331" stopIfTrue="1" operator="equal">
      <formula>0</formula>
    </cfRule>
  </conditionalFormatting>
  <conditionalFormatting sqref="F149">
    <cfRule type="cellIs" dxfId="136" priority="323" stopIfTrue="1" operator="equal">
      <formula>0</formula>
    </cfRule>
  </conditionalFormatting>
  <conditionalFormatting sqref="F69:F70">
    <cfRule type="cellIs" dxfId="135" priority="325" stopIfTrue="1" operator="equal">
      <formula>0</formula>
    </cfRule>
  </conditionalFormatting>
  <conditionalFormatting sqref="F156 F212:F213 F163:F165">
    <cfRule type="cellIs" dxfId="134" priority="322" stopIfTrue="1" operator="equal">
      <formula>0</formula>
    </cfRule>
  </conditionalFormatting>
  <conditionalFormatting sqref="F242:F243">
    <cfRule type="cellIs" dxfId="133" priority="319" stopIfTrue="1" operator="equal">
      <formula>0</formula>
    </cfRule>
  </conditionalFormatting>
  <conditionalFormatting sqref="F419">
    <cfRule type="cellIs" dxfId="132" priority="288" stopIfTrue="1" operator="equal">
      <formula>0</formula>
    </cfRule>
  </conditionalFormatting>
  <conditionalFormatting sqref="F319">
    <cfRule type="cellIs" dxfId="131" priority="283" stopIfTrue="1" operator="equal">
      <formula>0</formula>
    </cfRule>
  </conditionalFormatting>
  <conditionalFormatting sqref="F500">
    <cfRule type="cellIs" dxfId="130" priority="280" stopIfTrue="1" operator="equal">
      <formula>0</formula>
    </cfRule>
  </conditionalFormatting>
  <conditionalFormatting sqref="F675 F689:F707 F677:F684">
    <cfRule type="cellIs" dxfId="129" priority="253" stopIfTrue="1" operator="equal">
      <formula>0</formula>
    </cfRule>
  </conditionalFormatting>
  <conditionalFormatting sqref="F688">
    <cfRule type="cellIs" dxfId="128" priority="252" stopIfTrue="1" operator="equal">
      <formula>0</formula>
    </cfRule>
  </conditionalFormatting>
  <conditionalFormatting sqref="F686">
    <cfRule type="cellIs" dxfId="127" priority="251" stopIfTrue="1" operator="equal">
      <formula>0</formula>
    </cfRule>
  </conditionalFormatting>
  <conditionalFormatting sqref="F685">
    <cfRule type="cellIs" dxfId="126" priority="250" stopIfTrue="1" operator="equal">
      <formula>0</formula>
    </cfRule>
  </conditionalFormatting>
  <conditionalFormatting sqref="F687">
    <cfRule type="cellIs" dxfId="125" priority="249" stopIfTrue="1" operator="equal">
      <formula>0</formula>
    </cfRule>
  </conditionalFormatting>
  <conditionalFormatting sqref="F34">
    <cfRule type="cellIs" dxfId="124" priority="248" stopIfTrue="1" operator="equal">
      <formula>0</formula>
    </cfRule>
  </conditionalFormatting>
  <conditionalFormatting sqref="F449">
    <cfRule type="cellIs" dxfId="123" priority="238" stopIfTrue="1" operator="equal">
      <formula>0</formula>
    </cfRule>
  </conditionalFormatting>
  <conditionalFormatting sqref="F461">
    <cfRule type="cellIs" dxfId="122" priority="237" stopIfTrue="1" operator="equal">
      <formula>0</formula>
    </cfRule>
  </conditionalFormatting>
  <conditionalFormatting sqref="F358">
    <cfRule type="cellIs" dxfId="121" priority="241" stopIfTrue="1" operator="equal">
      <formula>0</formula>
    </cfRule>
  </conditionalFormatting>
  <conditionalFormatting sqref="F489 F491">
    <cfRule type="cellIs" dxfId="120" priority="236" stopIfTrue="1" operator="equal">
      <formula>0</formula>
    </cfRule>
  </conditionalFormatting>
  <conditionalFormatting sqref="F752">
    <cfRule type="cellIs" dxfId="119" priority="186" stopIfTrue="1" operator="equal">
      <formula>0</formula>
    </cfRule>
  </conditionalFormatting>
  <conditionalFormatting sqref="F191">
    <cfRule type="cellIs" dxfId="118" priority="177" stopIfTrue="1" operator="equal">
      <formula>0</formula>
    </cfRule>
  </conditionalFormatting>
  <conditionalFormatting sqref="F80:F97">
    <cfRule type="cellIs" dxfId="117" priority="181" stopIfTrue="1" operator="equal">
      <formula>0</formula>
    </cfRule>
  </conditionalFormatting>
  <conditionalFormatting sqref="F98:F115">
    <cfRule type="cellIs" dxfId="116" priority="179" stopIfTrue="1" operator="equal">
      <formula>0</formula>
    </cfRule>
  </conditionalFormatting>
  <conditionalFormatting sqref="F173:F190">
    <cfRule type="cellIs" dxfId="115" priority="178" stopIfTrue="1" operator="equal">
      <formula>0</formula>
    </cfRule>
  </conditionalFormatting>
  <conditionalFormatting sqref="F258 F266:F280">
    <cfRule type="cellIs" dxfId="114" priority="175" stopIfTrue="1" operator="equal">
      <formula>0</formula>
    </cfRule>
  </conditionalFormatting>
  <conditionalFormatting sqref="F299:F308">
    <cfRule type="cellIs" dxfId="113" priority="173" stopIfTrue="1" operator="equal">
      <formula>0</formula>
    </cfRule>
  </conditionalFormatting>
  <conditionalFormatting sqref="F281:F291 F293:F298">
    <cfRule type="cellIs" dxfId="112" priority="172" stopIfTrue="1" operator="equal">
      <formula>0</formula>
    </cfRule>
  </conditionalFormatting>
  <conditionalFormatting sqref="F366 F368:F383">
    <cfRule type="cellIs" dxfId="111" priority="171" stopIfTrue="1" operator="equal">
      <formula>0</formula>
    </cfRule>
  </conditionalFormatting>
  <conditionalFormatting sqref="F490">
    <cfRule type="cellIs" dxfId="110" priority="165" stopIfTrue="1" operator="equal">
      <formula>0</formula>
    </cfRule>
  </conditionalFormatting>
  <conditionalFormatting sqref="F400:F402 F411">
    <cfRule type="cellIs" dxfId="109" priority="169" stopIfTrue="1" operator="equal">
      <formula>0</formula>
    </cfRule>
  </conditionalFormatting>
  <conditionalFormatting sqref="F463:F481 F485 F483">
    <cfRule type="cellIs" dxfId="108" priority="168" stopIfTrue="1" operator="equal">
      <formula>0</formula>
    </cfRule>
  </conditionalFormatting>
  <conditionalFormatting sqref="F492">
    <cfRule type="cellIs" dxfId="107" priority="164" stopIfTrue="1" operator="equal">
      <formula>0</formula>
    </cfRule>
  </conditionalFormatting>
  <conditionalFormatting sqref="F493">
    <cfRule type="cellIs" dxfId="106" priority="163" stopIfTrue="1" operator="equal">
      <formula>0</formula>
    </cfRule>
  </conditionalFormatting>
  <conditionalFormatting sqref="F494">
    <cfRule type="cellIs" dxfId="105" priority="162" stopIfTrue="1" operator="equal">
      <formula>0</formula>
    </cfRule>
  </conditionalFormatting>
  <conditionalFormatting sqref="F495">
    <cfRule type="cellIs" dxfId="104" priority="161" stopIfTrue="1" operator="equal">
      <formula>0</formula>
    </cfRule>
  </conditionalFormatting>
  <conditionalFormatting sqref="F496">
    <cfRule type="cellIs" dxfId="103" priority="160" stopIfTrue="1" operator="equal">
      <formula>0</formula>
    </cfRule>
  </conditionalFormatting>
  <conditionalFormatting sqref="F497">
    <cfRule type="cellIs" dxfId="102" priority="159" stopIfTrue="1" operator="equal">
      <formula>0</formula>
    </cfRule>
  </conditionalFormatting>
  <conditionalFormatting sqref="F498">
    <cfRule type="cellIs" dxfId="101" priority="158" stopIfTrue="1" operator="equal">
      <formula>0</formula>
    </cfRule>
  </conditionalFormatting>
  <conditionalFormatting sqref="F59">
    <cfRule type="cellIs" dxfId="100" priority="109" stopIfTrue="1" operator="equal">
      <formula>0</formula>
    </cfRule>
  </conditionalFormatting>
  <conditionalFormatting sqref="F61">
    <cfRule type="cellIs" dxfId="99" priority="108" stopIfTrue="1" operator="equal">
      <formula>0</formula>
    </cfRule>
  </conditionalFormatting>
  <conditionalFormatting sqref="F63">
    <cfRule type="cellIs" dxfId="98" priority="107" stopIfTrue="1" operator="equal">
      <formula>0</formula>
    </cfRule>
  </conditionalFormatting>
  <conditionalFormatting sqref="F65">
    <cfRule type="cellIs" dxfId="97" priority="106" stopIfTrue="1" operator="equal">
      <formula>0</formula>
    </cfRule>
  </conditionalFormatting>
  <conditionalFormatting sqref="F67">
    <cfRule type="cellIs" dxfId="96" priority="105" stopIfTrue="1" operator="equal">
      <formula>0</formula>
    </cfRule>
  </conditionalFormatting>
  <conditionalFormatting sqref="F72">
    <cfRule type="cellIs" dxfId="95" priority="104" stopIfTrue="1" operator="equal">
      <formula>0</formula>
    </cfRule>
  </conditionalFormatting>
  <conditionalFormatting sqref="F73:F74">
    <cfRule type="cellIs" dxfId="94" priority="103" stopIfTrue="1" operator="equal">
      <formula>0</formula>
    </cfRule>
  </conditionalFormatting>
  <conditionalFormatting sqref="F77:F78">
    <cfRule type="cellIs" dxfId="93" priority="102" stopIfTrue="1" operator="equal">
      <formula>0</formula>
    </cfRule>
  </conditionalFormatting>
  <conditionalFormatting sqref="F142">
    <cfRule type="cellIs" dxfId="92" priority="100" stopIfTrue="1" operator="equal">
      <formula>0</formula>
    </cfRule>
  </conditionalFormatting>
  <conditionalFormatting sqref="F145">
    <cfRule type="cellIs" dxfId="91" priority="99" stopIfTrue="1" operator="equal">
      <formula>0</formula>
    </cfRule>
  </conditionalFormatting>
  <conditionalFormatting sqref="F153:F154">
    <cfRule type="cellIs" dxfId="90" priority="96" stopIfTrue="1" operator="equal">
      <formula>0</formula>
    </cfRule>
  </conditionalFormatting>
  <conditionalFormatting sqref="F147">
    <cfRule type="cellIs" dxfId="89" priority="98" stopIfTrue="1" operator="equal">
      <formula>0</formula>
    </cfRule>
  </conditionalFormatting>
  <conditionalFormatting sqref="F151">
    <cfRule type="cellIs" dxfId="88" priority="97" stopIfTrue="1" operator="equal">
      <formula>0</formula>
    </cfRule>
  </conditionalFormatting>
  <conditionalFormatting sqref="F169:F171">
    <cfRule type="cellIs" dxfId="87" priority="94" stopIfTrue="1" operator="equal">
      <formula>0</formula>
    </cfRule>
  </conditionalFormatting>
  <conditionalFormatting sqref="F155">
    <cfRule type="cellIs" dxfId="86" priority="95" stopIfTrue="1" operator="equal">
      <formula>0</formula>
    </cfRule>
  </conditionalFormatting>
  <conditionalFormatting sqref="F166:F167">
    <cfRule type="cellIs" dxfId="85" priority="93" stopIfTrue="1" operator="equal">
      <formula>0</formula>
    </cfRule>
  </conditionalFormatting>
  <conditionalFormatting sqref="F168">
    <cfRule type="cellIs" dxfId="84" priority="92" stopIfTrue="1" operator="equal">
      <formula>0</formula>
    </cfRule>
  </conditionalFormatting>
  <conditionalFormatting sqref="F249">
    <cfRule type="cellIs" dxfId="83" priority="80" stopIfTrue="1" operator="equal">
      <formula>0</formula>
    </cfRule>
  </conditionalFormatting>
  <conditionalFormatting sqref="F157">
    <cfRule type="cellIs" dxfId="82" priority="91" stopIfTrue="1" operator="equal">
      <formula>0</formula>
    </cfRule>
  </conditionalFormatting>
  <conditionalFormatting sqref="F158">
    <cfRule type="cellIs" dxfId="81" priority="90" stopIfTrue="1" operator="equal">
      <formula>0</formula>
    </cfRule>
  </conditionalFormatting>
  <conditionalFormatting sqref="F159">
    <cfRule type="cellIs" dxfId="80" priority="89" stopIfTrue="1" operator="equal">
      <formula>0</formula>
    </cfRule>
  </conditionalFormatting>
  <conditionalFormatting sqref="F160">
    <cfRule type="cellIs" dxfId="79" priority="88" stopIfTrue="1" operator="equal">
      <formula>0</formula>
    </cfRule>
  </conditionalFormatting>
  <conditionalFormatting sqref="F161">
    <cfRule type="cellIs" dxfId="78" priority="87" stopIfTrue="1" operator="equal">
      <formula>0</formula>
    </cfRule>
  </conditionalFormatting>
  <conditionalFormatting sqref="F162">
    <cfRule type="cellIs" dxfId="77" priority="86" stopIfTrue="1" operator="equal">
      <formula>0</formula>
    </cfRule>
  </conditionalFormatting>
  <conditionalFormatting sqref="F236">
    <cfRule type="cellIs" dxfId="76" priority="85" stopIfTrue="1" operator="equal">
      <formula>0</formula>
    </cfRule>
  </conditionalFormatting>
  <conditionalFormatting sqref="F238">
    <cfRule type="cellIs" dxfId="75" priority="84" stopIfTrue="1" operator="equal">
      <formula>0</formula>
    </cfRule>
  </conditionalFormatting>
  <conditionalFormatting sqref="F240">
    <cfRule type="cellIs" dxfId="74" priority="83" stopIfTrue="1" operator="equal">
      <formula>0</formula>
    </cfRule>
  </conditionalFormatting>
  <conditionalFormatting sqref="F244">
    <cfRule type="cellIs" dxfId="73" priority="82" stopIfTrue="1" operator="equal">
      <formula>0</formula>
    </cfRule>
  </conditionalFormatting>
  <conditionalFormatting sqref="F246">
    <cfRule type="cellIs" dxfId="72" priority="81" stopIfTrue="1" operator="equal">
      <formula>0</formula>
    </cfRule>
  </conditionalFormatting>
  <conditionalFormatting sqref="F265">
    <cfRule type="cellIs" dxfId="71" priority="79" stopIfTrue="1" operator="equal">
      <formula>0</formula>
    </cfRule>
  </conditionalFormatting>
  <conditionalFormatting sqref="F254:F257">
    <cfRule type="cellIs" dxfId="70" priority="74" stopIfTrue="1" operator="equal">
      <formula>0</formula>
    </cfRule>
  </conditionalFormatting>
  <conditionalFormatting sqref="F250">
    <cfRule type="cellIs" dxfId="69" priority="78" stopIfTrue="1" operator="equal">
      <formula>0</formula>
    </cfRule>
  </conditionalFormatting>
  <conditionalFormatting sqref="F251">
    <cfRule type="cellIs" dxfId="68" priority="77" stopIfTrue="1" operator="equal">
      <formula>0</formula>
    </cfRule>
  </conditionalFormatting>
  <conditionalFormatting sqref="F252">
    <cfRule type="cellIs" dxfId="67" priority="76" stopIfTrue="1" operator="equal">
      <formula>0</formula>
    </cfRule>
  </conditionalFormatting>
  <conditionalFormatting sqref="F253">
    <cfRule type="cellIs" dxfId="66" priority="75" stopIfTrue="1" operator="equal">
      <formula>0</formula>
    </cfRule>
  </conditionalFormatting>
  <conditionalFormatting sqref="F259">
    <cfRule type="cellIs" dxfId="65" priority="73" stopIfTrue="1" operator="equal">
      <formula>0</formula>
    </cfRule>
  </conditionalFormatting>
  <conditionalFormatting sqref="F262:F263">
    <cfRule type="cellIs" dxfId="64" priority="72" stopIfTrue="1" operator="equal">
      <formula>0</formula>
    </cfRule>
  </conditionalFormatting>
  <conditionalFormatting sqref="F341">
    <cfRule type="cellIs" dxfId="63" priority="71" stopIfTrue="1" operator="equal">
      <formula>0</formula>
    </cfRule>
  </conditionalFormatting>
  <conditionalFormatting sqref="F343">
    <cfRule type="cellIs" dxfId="62" priority="70" stopIfTrue="1" operator="equal">
      <formula>0</formula>
    </cfRule>
  </conditionalFormatting>
  <conditionalFormatting sqref="F344:F345">
    <cfRule type="cellIs" dxfId="61" priority="69" stopIfTrue="1" operator="equal">
      <formula>0</formula>
    </cfRule>
  </conditionalFormatting>
  <conditionalFormatting sqref="F346:F347">
    <cfRule type="cellIs" dxfId="60" priority="68" stopIfTrue="1" operator="equal">
      <formula>0</formula>
    </cfRule>
  </conditionalFormatting>
  <conditionalFormatting sqref="F348">
    <cfRule type="cellIs" dxfId="59" priority="67" stopIfTrue="1" operator="equal">
      <formula>0</formula>
    </cfRule>
  </conditionalFormatting>
  <conditionalFormatting sqref="F352 F354">
    <cfRule type="cellIs" dxfId="58" priority="66" stopIfTrue="1" operator="equal">
      <formula>0</formula>
    </cfRule>
  </conditionalFormatting>
  <conditionalFormatting sqref="F349:F350">
    <cfRule type="cellIs" dxfId="57" priority="65" stopIfTrue="1" operator="equal">
      <formula>0</formula>
    </cfRule>
  </conditionalFormatting>
  <conditionalFormatting sqref="F351">
    <cfRule type="cellIs" dxfId="56" priority="64" stopIfTrue="1" operator="equal">
      <formula>0</formula>
    </cfRule>
  </conditionalFormatting>
  <conditionalFormatting sqref="F353">
    <cfRule type="cellIs" dxfId="55" priority="63" stopIfTrue="1" operator="equal">
      <formula>0</formula>
    </cfRule>
  </conditionalFormatting>
  <conditionalFormatting sqref="F355">
    <cfRule type="cellIs" dxfId="54" priority="62" stopIfTrue="1" operator="equal">
      <formula>0</formula>
    </cfRule>
  </conditionalFormatting>
  <conditionalFormatting sqref="F356">
    <cfRule type="cellIs" dxfId="53" priority="61" stopIfTrue="1" operator="equal">
      <formula>0</formula>
    </cfRule>
  </conditionalFormatting>
  <conditionalFormatting sqref="F363:F364">
    <cfRule type="cellIs" dxfId="52" priority="58" stopIfTrue="1" operator="equal">
      <formula>0</formula>
    </cfRule>
  </conditionalFormatting>
  <conditionalFormatting sqref="F359:F360">
    <cfRule type="cellIs" dxfId="51" priority="59" stopIfTrue="1" operator="equal">
      <formula>0</formula>
    </cfRule>
  </conditionalFormatting>
  <conditionalFormatting sqref="F367">
    <cfRule type="cellIs" dxfId="50" priority="57" stopIfTrue="1" operator="equal">
      <formula>0</formula>
    </cfRule>
  </conditionalFormatting>
  <conditionalFormatting sqref="F365">
    <cfRule type="cellIs" dxfId="49" priority="56" stopIfTrue="1" operator="equal">
      <formula>0</formula>
    </cfRule>
  </conditionalFormatting>
  <conditionalFormatting sqref="F362">
    <cfRule type="cellIs" dxfId="48" priority="55" stopIfTrue="1" operator="equal">
      <formula>0</formula>
    </cfRule>
  </conditionalFormatting>
  <conditionalFormatting sqref="F361">
    <cfRule type="cellIs" dxfId="47" priority="54" stopIfTrue="1" operator="equal">
      <formula>0</formula>
    </cfRule>
  </conditionalFormatting>
  <conditionalFormatting sqref="F357">
    <cfRule type="cellIs" dxfId="46" priority="53" stopIfTrue="1" operator="equal">
      <formula>0</formula>
    </cfRule>
  </conditionalFormatting>
  <conditionalFormatting sqref="F442:F443">
    <cfRule type="cellIs" dxfId="45" priority="52" stopIfTrue="1" operator="equal">
      <formula>0</formula>
    </cfRule>
  </conditionalFormatting>
  <conditionalFormatting sqref="F444:F445">
    <cfRule type="cellIs" dxfId="44" priority="51" stopIfTrue="1" operator="equal">
      <formula>0</formula>
    </cfRule>
  </conditionalFormatting>
  <conditionalFormatting sqref="F446:F447">
    <cfRule type="cellIs" dxfId="43" priority="50" stopIfTrue="1" operator="equal">
      <formula>0</formula>
    </cfRule>
  </conditionalFormatting>
  <conditionalFormatting sqref="F448">
    <cfRule type="cellIs" dxfId="42" priority="49" stopIfTrue="1" operator="equal">
      <formula>0</formula>
    </cfRule>
  </conditionalFormatting>
  <conditionalFormatting sqref="F450:F454 F456">
    <cfRule type="cellIs" dxfId="41" priority="48" stopIfTrue="1" operator="equal">
      <formula>0</formula>
    </cfRule>
  </conditionalFormatting>
  <conditionalFormatting sqref="F455">
    <cfRule type="cellIs" dxfId="40" priority="47" stopIfTrue="1" operator="equal">
      <formula>0</formula>
    </cfRule>
  </conditionalFormatting>
  <conditionalFormatting sqref="F457">
    <cfRule type="cellIs" dxfId="39" priority="46" stopIfTrue="1" operator="equal">
      <formula>0</formula>
    </cfRule>
  </conditionalFormatting>
  <conditionalFormatting sqref="F459:F460">
    <cfRule type="cellIs" dxfId="38" priority="45" stopIfTrue="1" operator="equal">
      <formula>0</formula>
    </cfRule>
  </conditionalFormatting>
  <conditionalFormatting sqref="F458">
    <cfRule type="cellIs" dxfId="37" priority="44" stopIfTrue="1" operator="equal">
      <formula>0</formula>
    </cfRule>
  </conditionalFormatting>
  <conditionalFormatting sqref="F71">
    <cfRule type="cellIs" dxfId="36" priority="43" stopIfTrue="1" operator="equal">
      <formula>0</formula>
    </cfRule>
  </conditionalFormatting>
  <conditionalFormatting sqref="F506">
    <cfRule type="cellIs" dxfId="35" priority="42" stopIfTrue="1" operator="equal">
      <formula>0</formula>
    </cfRule>
  </conditionalFormatting>
  <conditionalFormatting sqref="F508">
    <cfRule type="cellIs" dxfId="34" priority="41" stopIfTrue="1" operator="equal">
      <formula>0</formula>
    </cfRule>
  </conditionalFormatting>
  <conditionalFormatting sqref="F510">
    <cfRule type="cellIs" dxfId="33" priority="40" stopIfTrue="1" operator="equal">
      <formula>0</formula>
    </cfRule>
  </conditionalFormatting>
  <conditionalFormatting sqref="F512">
    <cfRule type="cellIs" dxfId="32" priority="39" stopIfTrue="1" operator="equal">
      <formula>0</formula>
    </cfRule>
  </conditionalFormatting>
  <conditionalFormatting sqref="F514">
    <cfRule type="cellIs" dxfId="31" priority="38" stopIfTrue="1" operator="equal">
      <formula>0</formula>
    </cfRule>
  </conditionalFormatting>
  <conditionalFormatting sqref="F516">
    <cfRule type="cellIs" dxfId="30" priority="37" stopIfTrue="1" operator="equal">
      <formula>0</formula>
    </cfRule>
  </conditionalFormatting>
  <conditionalFormatting sqref="F537">
    <cfRule type="cellIs" dxfId="29" priority="36" stopIfTrue="1" operator="equal">
      <formula>0</formula>
    </cfRule>
  </conditionalFormatting>
  <conditionalFormatting sqref="F541">
    <cfRule type="cellIs" dxfId="28" priority="34" stopIfTrue="1" operator="equal">
      <formula>0</formula>
    </cfRule>
  </conditionalFormatting>
  <conditionalFormatting sqref="F539">
    <cfRule type="cellIs" dxfId="27" priority="33" stopIfTrue="1" operator="equal">
      <formula>0</formula>
    </cfRule>
  </conditionalFormatting>
  <conditionalFormatting sqref="F540">
    <cfRule type="cellIs" dxfId="26" priority="32" stopIfTrue="1" operator="equal">
      <formula>0</formula>
    </cfRule>
  </conditionalFormatting>
  <conditionalFormatting sqref="F542">
    <cfRule type="cellIs" dxfId="25" priority="31" stopIfTrue="1" operator="equal">
      <formula>0</formula>
    </cfRule>
  </conditionalFormatting>
  <conditionalFormatting sqref="F544 F546 F548:F549">
    <cfRule type="cellIs" dxfId="24" priority="30" stopIfTrue="1" operator="equal">
      <formula>0</formula>
    </cfRule>
  </conditionalFormatting>
  <conditionalFormatting sqref="F543">
    <cfRule type="cellIs" dxfId="23" priority="29" stopIfTrue="1" operator="equal">
      <formula>0</formula>
    </cfRule>
  </conditionalFormatting>
  <conditionalFormatting sqref="F545">
    <cfRule type="cellIs" dxfId="22" priority="28" stopIfTrue="1" operator="equal">
      <formula>0</formula>
    </cfRule>
  </conditionalFormatting>
  <conditionalFormatting sqref="F547">
    <cfRule type="cellIs" dxfId="21" priority="27" stopIfTrue="1" operator="equal">
      <formula>0</formula>
    </cfRule>
  </conditionalFormatting>
  <conditionalFormatting sqref="F550:F554">
    <cfRule type="cellIs" dxfId="20" priority="26" stopIfTrue="1" operator="equal">
      <formula>0</formula>
    </cfRule>
  </conditionalFormatting>
  <conditionalFormatting sqref="F79">
    <cfRule type="cellIs" dxfId="19" priority="25" stopIfTrue="1" operator="equal">
      <formula>0</formula>
    </cfRule>
  </conditionalFormatting>
  <conditionalFormatting sqref="F292">
    <cfRule type="cellIs" dxfId="18" priority="24" stopIfTrue="1" operator="equal">
      <formula>0</formula>
    </cfRule>
  </conditionalFormatting>
  <conditionalFormatting sqref="F75">
    <cfRule type="cellIs" dxfId="17" priority="23" stopIfTrue="1" operator="equal">
      <formula>0</formula>
    </cfRule>
  </conditionalFormatting>
  <conditionalFormatting sqref="F76">
    <cfRule type="cellIs" dxfId="16" priority="22" stopIfTrue="1" operator="equal">
      <formula>0</formula>
    </cfRule>
  </conditionalFormatting>
  <conditionalFormatting sqref="F172">
    <cfRule type="cellIs" dxfId="15" priority="21" stopIfTrue="1" operator="equal">
      <formula>0</formula>
    </cfRule>
  </conditionalFormatting>
  <conditionalFormatting sqref="F264">
    <cfRule type="cellIs" dxfId="14" priority="20" stopIfTrue="1" operator="equal">
      <formula>0</formula>
    </cfRule>
  </conditionalFormatting>
  <conditionalFormatting sqref="F260">
    <cfRule type="cellIs" dxfId="13" priority="19" stopIfTrue="1" operator="equal">
      <formula>0</formula>
    </cfRule>
  </conditionalFormatting>
  <conditionalFormatting sqref="F261">
    <cfRule type="cellIs" dxfId="12" priority="18" stopIfTrue="1" operator="equal">
      <formula>0</formula>
    </cfRule>
  </conditionalFormatting>
  <conditionalFormatting sqref="F462">
    <cfRule type="cellIs" dxfId="11" priority="15" stopIfTrue="1" operator="equal">
      <formula>0</formula>
    </cfRule>
  </conditionalFormatting>
  <conditionalFormatting sqref="F676">
    <cfRule type="cellIs" dxfId="10" priority="11" stopIfTrue="1" operator="equal">
      <formula>0</formula>
    </cfRule>
  </conditionalFormatting>
  <conditionalFormatting sqref="F619">
    <cfRule type="cellIs" dxfId="9" priority="13" stopIfTrue="1" operator="equal">
      <formula>0</formula>
    </cfRule>
  </conditionalFormatting>
  <conditionalFormatting sqref="F618">
    <cfRule type="cellIs" dxfId="8" priority="12" stopIfTrue="1" operator="equal">
      <formula>0</formula>
    </cfRule>
  </conditionalFormatting>
  <conditionalFormatting sqref="F507">
    <cfRule type="cellIs" dxfId="7" priority="10" stopIfTrue="1" operator="equal">
      <formula>0</formula>
    </cfRule>
  </conditionalFormatting>
  <conditionalFormatting sqref="F396:F399">
    <cfRule type="cellIs" dxfId="6" priority="7" stopIfTrue="1" operator="equal">
      <formula>0</formula>
    </cfRule>
  </conditionalFormatting>
  <conditionalFormatting sqref="F395">
    <cfRule type="cellIs" dxfId="5" priority="6" stopIfTrue="1" operator="equal">
      <formula>0</formula>
    </cfRule>
  </conditionalFormatting>
  <conditionalFormatting sqref="F384:F394">
    <cfRule type="cellIs" dxfId="4" priority="5" stopIfTrue="1" operator="equal">
      <formula>0</formula>
    </cfRule>
  </conditionalFormatting>
  <conditionalFormatting sqref="F484">
    <cfRule type="cellIs" dxfId="3" priority="4" stopIfTrue="1" operator="equal">
      <formula>0</formula>
    </cfRule>
  </conditionalFormatting>
  <conditionalFormatting sqref="F487">
    <cfRule type="cellIs" dxfId="2" priority="3" stopIfTrue="1" operator="equal">
      <formula>0</formula>
    </cfRule>
  </conditionalFormatting>
  <conditionalFormatting sqref="F486">
    <cfRule type="cellIs" dxfId="1" priority="2" stopIfTrue="1" operator="equal">
      <formula>0</formula>
    </cfRule>
  </conditionalFormatting>
  <conditionalFormatting sqref="F482">
    <cfRule type="cellIs" dxfId="0" priority="1" stopIfTrue="1" operator="equal">
      <formula>0</formula>
    </cfRule>
  </conditionalFormatting>
  <pageMargins left="0.7" right="0.7" top="0.75" bottom="0.75" header="0.3" footer="0.3"/>
  <pageSetup paperSize="9" scale="52" orientation="portrait" r:id="rId1"/>
  <headerFooter>
    <oddHeader>&amp;Lhttps://training.eeekenya.com/</oddHeader>
    <oddFooter>&amp;Lhttps://training.eeekenya.com/&amp;R&amp;D</oddFooter>
  </headerFooter>
  <rowBreaks count="15" manualBreakCount="15">
    <brk id="35" max="5" man="1"/>
    <brk id="74" max="5" man="1"/>
    <brk id="123" max="5" man="1"/>
    <brk id="167" max="5" man="1"/>
    <brk id="215" max="5" man="1"/>
    <brk id="259" max="5" man="1"/>
    <brk id="313" max="5" man="1"/>
    <brk id="360" max="5" man="1"/>
    <brk id="419" max="5" man="1"/>
    <brk id="456" max="5" man="1"/>
    <brk id="500" max="5" man="1"/>
    <brk id="559" max="5" man="1"/>
    <brk id="616" max="5" man="1"/>
    <brk id="674" max="5" man="1"/>
    <brk id="72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ELECTRICAL SERVICES</vt:lpstr>
      <vt:lpstr>'ELECTRICAL SERVICES'!Print_Area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EDSON</dc:creator>
  <cp:lastModifiedBy>Benard</cp:lastModifiedBy>
  <cp:lastPrinted>2017-03-10T08:07:34Z</cp:lastPrinted>
  <dcterms:created xsi:type="dcterms:W3CDTF">2015-04-15T07:46:46Z</dcterms:created>
  <dcterms:modified xsi:type="dcterms:W3CDTF">2020-08-09T17:43:42Z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f0545be5-8b20-4eec-ae6d-7a40bc9acda0</vt:lpwstr>
  </property>
</Properties>
</file>